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1"/>
  </bookViews>
  <sheets>
    <sheet name="Zał nr 1 do Wniosku na Zarząd" sheetId="9" r:id="rId1"/>
    <sheet name="Zał nr 2 do Wniosku na Zarząd" sheetId="10" r:id="rId2"/>
  </sheets>
  <definedNames>
    <definedName name="_xlnm._FilterDatabase" localSheetId="0" hidden="1">'Zał nr 1 do Wniosku na Zarząd'!$A$2:$Q$84</definedName>
    <definedName name="_xlnm._FilterDatabase" localSheetId="1" hidden="1">'Zał nr 2 do Wniosku na Zarząd'!$A$2:$Q$72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1" i="9" l="1"/>
  <c r="H101" i="9"/>
  <c r="I101" i="9"/>
  <c r="J101" i="9"/>
  <c r="K101" i="9"/>
  <c r="L101" i="9"/>
  <c r="N101" i="9"/>
  <c r="O101" i="9"/>
  <c r="P101" i="9"/>
  <c r="Q101" i="9"/>
  <c r="E101" i="9"/>
  <c r="F73" i="10" l="1"/>
  <c r="G73" i="10"/>
  <c r="H73" i="10"/>
  <c r="I73" i="10"/>
  <c r="K73" i="10"/>
  <c r="L73" i="10"/>
  <c r="M73" i="10"/>
  <c r="N73" i="10"/>
  <c r="E73" i="10"/>
</calcChain>
</file>

<file path=xl/sharedStrings.xml><?xml version="1.0" encoding="utf-8"?>
<sst xmlns="http://schemas.openxmlformats.org/spreadsheetml/2006/main" count="750" uniqueCount="356">
  <si>
    <t>Numer wniosku (sygnatura)</t>
  </si>
  <si>
    <t>Tytuł projektu</t>
  </si>
  <si>
    <t>Wartość ogółem</t>
  </si>
  <si>
    <t>Wydatki kwalifikowalne</t>
  </si>
  <si>
    <t>Wnioskowane dofinansowanie</t>
  </si>
  <si>
    <t>% dofinansowania</t>
  </si>
  <si>
    <t>Nazwa wnioskodawcy</t>
  </si>
  <si>
    <t>KAROL ŁUCZYŃSKI PPHU "KAROL"</t>
  </si>
  <si>
    <t>RPSW.03.02.00-26-0002/18</t>
  </si>
  <si>
    <t>Poprawa efektywności energetycznej przez przedsiębiorstwo Konrad Zych "KAR" Stacja Demontażu Pojazdów</t>
  </si>
  <si>
    <t>KONRAD ZYCH "KAR" STACJA DEMONTAŻU POJAZDÓW</t>
  </si>
  <si>
    <t>RPSW.03.02.00-26-0008/18</t>
  </si>
  <si>
    <t>Poprawa efektywności energetycznej przez przedsiębiorstwo JEZIERSKI MARKOWE OKNA SP. Z O. O.</t>
  </si>
  <si>
    <t>JEZIERSKI MARKOWE OKNA SPÓŁKA Z OGRANICZONĄ ODPOWIEDZIALNOŚCIĄ</t>
  </si>
  <si>
    <t>RPSW.03.02.00-26-0001/18</t>
  </si>
  <si>
    <t>Podniesienie efektywności energetycznej poprzez przeprowadzenie termomodernizacji budynku administracyjnego i produkcyjnego oraz pozyskiwanie energii z mikroinstalacji fotowoltaicznej</t>
  </si>
  <si>
    <t>CHEMAR ARMATURA SPÓŁKA Z OGRANICZONĄ ODPOWIEDZIALNOŚCIĄ</t>
  </si>
  <si>
    <t>RPSW.03.02.00-26-0004/18</t>
  </si>
  <si>
    <t>Zwiększenie efektywności energetycznej w firmie Perfect Sp. z o.o. poprzez termomodernizację budynków i modernizację oświetlenia.</t>
  </si>
  <si>
    <t>PRZEDSIĘBIORSTWO WIELOBRANŻOWE PERFECT SPÓŁKA Z O.O.</t>
  </si>
  <si>
    <t>RPSW.03.02.00-26-0018/18</t>
  </si>
  <si>
    <t>Poprawa efektywności energetycznej w przedsiębiorstwie EUROPE STRETCH
MAŁGORZATA HYS</t>
  </si>
  <si>
    <t>EUROPE STRETCH MAŁGORZATA HYS</t>
  </si>
  <si>
    <t>Poprawa efektywności energetycznej w przedsiębiorstwie ZAKŁAD MECHANICZNO BUDOWLANY PIOTR ŁUCZYŃSKI</t>
  </si>
  <si>
    <t>ZAKŁAD MECHANICZNO BUDOWLANY PIOTR ŁUCZYŃSKI</t>
  </si>
  <si>
    <t>RPSW.03.02.00-26-0055/18</t>
  </si>
  <si>
    <t>Poprawa efektywności energetycznej w przedsiębiorstwie PRZEDSIĘBIORSTWO USŁUG TECHNICZNYCH I HANDLU "FMK" SPÓŁKA Z OGRANICZONĄ ODPOWIEDZIALNOŚCIĄ</t>
  </si>
  <si>
    <t>PRZEDSIĘBIORSTWO USŁUG TECHNICZNYCH I HANDLU FMK SPÓŁKA Z OGRANICZONĄ ODPOWIEDZIALNOŚCIĄ</t>
  </si>
  <si>
    <t>RPSW.03.02.00-26-0075/18</t>
  </si>
  <si>
    <t>PRZEMYSŁAW SZCZYPIOR WYRÓB LUSTER</t>
  </si>
  <si>
    <t>Efektywność energetyczna w wyniku termomodernizacji budynku usługowego stacji kontroli pojazdów i wiaty myjni samoobsługowej oraz instalacja odnawialnych źródeł energii w firmie Przemysław Szczypior Wyrób Luster</t>
  </si>
  <si>
    <t>RPSW.03.02.00-26-0011/18</t>
  </si>
  <si>
    <t>Efektywność energetyczna w wyniku termomodernizacji i instalacja odnawialnych źródeł energii w firmie Rafał Gajos "PEDROKS"</t>
  </si>
  <si>
    <t>RAFAŁ GAJOS "PEDROKS"</t>
  </si>
  <si>
    <t>RPSW.03.02.00-26-0014/18</t>
  </si>
  <si>
    <t>Poprawa efektywności energetycznej poprzez działania termomodernizacyjne  oraz wytwarzanie energii ze źródeł odnawialnych na potrzeby własne firmy Moto-Agromax Spółka z ograniczoną odpowiedzialnością Spółka komandytowa</t>
  </si>
  <si>
    <t>MOTO-AGROMAX SPÓŁKA Z OGRANICZONA ODPOWIEDZIALNOSCIA SPÓŁKA KOMANDYTOWA</t>
  </si>
  <si>
    <t>RPSW.03.02.00-26-0049/18</t>
  </si>
  <si>
    <t>Termomodernizacja sklepu „Kasia” z wykorzystaniem OZE w celu poprawy efektywności energetycznej</t>
  </si>
  <si>
    <t>PRZEDSIĘBIORSTWO HANDLOW O USŁUGOWE "KASIA" PATRYK ZOLBACH ,PIOTR CZARKOWSKI SPÓŁKA CYWILNA</t>
  </si>
  <si>
    <t>RPSW.03.02.00-26-0028/18</t>
  </si>
  <si>
    <t>Zwiększenie efektywności energetycznej firmy Jacek Łata „MARMUR-PŁYTKI poprzez termomodernizację budynku oraz montaż instalacji fotowoltaicznej o mocy 49,88 kW</t>
  </si>
  <si>
    <t>JACEK ŁATA ”MARMUR-PŁYTKI”</t>
  </si>
  <si>
    <t>RPSW.03.02.00-26-0022/18</t>
  </si>
  <si>
    <t>Termomodernizacja budynku przy ul. Głowackiego 87 w Jędrzejowie</t>
  </si>
  <si>
    <t>DOBRA ENERGIA SP. Z O.O.</t>
  </si>
  <si>
    <t>RPSW.03.02.00-26-0029/18</t>
  </si>
  <si>
    <t xml:space="preserve">Zwiększenie efektywności energetycznej firmy WOODWORK Sp. z o.o. sp.k. poprzez termomodernizację budynków wymianę oświetlenia oraz montaż instalacji fotowoltaicznej o mocy 49,87 kW
</t>
  </si>
  <si>
    <t>WOODWORK SP. Z O.O. SP. K.</t>
  </si>
  <si>
    <t>RPSW.03.02.00-26-0053/18</t>
  </si>
  <si>
    <t>Poprawa efektywności energetycznej w przedsiębiorstwie HENRYK KONIECZNY ZAKŁAD TWORZYW SZTUCZNYCH I WYROBÓW RÓŻNYCH "HEKO"</t>
  </si>
  <si>
    <t>HENRYK KONIECZNY ZAKŁAD TWORZYW SZTUCZNYCH I WYROBÓW RÓŻNYCH "HEKO"</t>
  </si>
  <si>
    <t>RPSW.03.02.00-26-0017/18</t>
  </si>
  <si>
    <t>ZWIĘKSZENIE EFEKTYWNOŚCI ENERGETYCZNEJ W PRZEDSIĘBIORSTWIE "NATOL" ANDRZEJ NAWROT POPRZEZ KOMPLEKSOWĄ TERMOMODERNIZACJĘ ORAZ WDROŻENIE OZE</t>
  </si>
  <si>
    <t>PRZEDSIĘBIORSTWO "NATOL" ANDRZEJ NAWROT</t>
  </si>
  <si>
    <t>RPSW.03.02.00-26-0094/18</t>
  </si>
  <si>
    <t>Poprawa efektywności energetycznej w przedsiębiorstwie Leszek Belusiak Hurtownia Wod-Kan "BEL-POL"</t>
  </si>
  <si>
    <t>LESZEK BELUSIAK HURTOWNIA WOD-KAN "BEL-POL"</t>
  </si>
  <si>
    <t>RPSW.03.02.00-26-0089/18</t>
  </si>
  <si>
    <t>„Zwiększenie efektywności energetycznej firmy „FOR-PAK”FORNALSCY SPÓŁKA JAWNA poprzez termomodernizację budynku, wymianę oświetlenia  oraz montaż mikroinstalacji fotowoltaicznej””</t>
  </si>
  <si>
    <t>"FOR-PAK" FORNALSCY SPÓŁKA JAWNA</t>
  </si>
  <si>
    <t>RPSW.03.02.00-26-0081/18</t>
  </si>
  <si>
    <t>Zwiększenie efektywności energetycznej firmy ZAKŁAD PRODUKCYJNO-USŁUGOWO-HANDLOWY PIANEX- SYLWESTER SULEJ</t>
  </si>
  <si>
    <t>ZAKŁAD PRODUKCYJNO-­USŁUGOWO­-HANDLOWY PIANEX­- SYLWESTER SULEJ GÓRNO 125</t>
  </si>
  <si>
    <t>RPSW.03.02.00-26-0084/18</t>
  </si>
  <si>
    <t>„Zwiększenie efektywności energetycznej firmy „Jacek Omasta Przedsiębiorstwo Wielobranżowe "Ecodrew</t>
  </si>
  <si>
    <t>JACEK OMASTA PRZEDSIĘBIORSTWO WIELOBRANŻOWE "ECODREW"</t>
  </si>
  <si>
    <t>RPSW.03.02.00-26-0005/18</t>
  </si>
  <si>
    <t>ZWIĘKSZENIE EFEKTYWNOŚCI ENERGETYCZNEJ W ZPHU MIKRON BIS S.C. POPRZEZ KOMPLEKSOWĄ TERMOMODERNIZACJĘ ORAZ WDROŻENIE OZE</t>
  </si>
  <si>
    <t>ZPHU MIKRON BIS S.C.LESZEK GRUDNIEWSKI, MICHAŁ NIEMIEC</t>
  </si>
  <si>
    <t>RPSW.03.02.00-26-0006/18</t>
  </si>
  <si>
    <t>ZWIĘKSZENIE EFEKTYWNOŚCI ENERGETYCZNEJ W PRZEDSIĘBIORSTWIE PRODUKCYJNYM METALBET M. TARACH, W. TARACH, E. JAGUSZTYN POPRZEZ KOMPLEKSOWĄ TERMOMODERNIZACJĘ ORAZ WDROŻENIE OZE</t>
  </si>
  <si>
    <t>PRZEDSIĘBIORSTWO PRODUKCYJNE METALBET M. TARACH, W. TARACH, E. JAGUSZTYN</t>
  </si>
  <si>
    <t>RPSW.03.02.00-26-0066/18</t>
  </si>
  <si>
    <t>Poprawa efektywności energetycznej poprzez termomodernizację z wykorzystaniem odnawialnych źródeł energii w budynku handlowo-magazynowym przedsiębiorstwa Budex-Szyk R. Prokop i Spółka – Spółka Jawna</t>
  </si>
  <si>
    <t>"BUDEX - SZYK" R.PROKOP I SPÓŁKA - SPÓŁKA JAWNA</t>
  </si>
  <si>
    <t>RPSW.03.02.00-26-0069/18</t>
  </si>
  <si>
    <t xml:space="preserve">Podniesienie efektywności energetycznej Hotelu Senator w Starachowicach poprzez termomodernizację oraz zastosowanie OZE
</t>
  </si>
  <si>
    <t> HOTEL  SENATOR S.C. PROKOP I S­KA</t>
  </si>
  <si>
    <t>RPSW.03.02.00-26-0010/18</t>
  </si>
  <si>
    <t>Poprawa efektywności energetycznej w sanatorium "Włókniarz" w Busku-Zdroju</t>
  </si>
  <si>
    <t>FEDERACJA NIEZALEŻNYCH SAMORZĄDNYCH ZWIĄZKÓW ZAWODOWYCH PRZEMYSŁU LEKKIEGO W ŁODZI</t>
  </si>
  <si>
    <t>RPSW.03.02.00-26-0048/18</t>
  </si>
  <si>
    <t xml:space="preserve">Realizacja projektu termomodernizacji budynku oraz zastosowanie OZE w celu poprawy efektywności energetycznej firmy „Dexwal”. </t>
  </si>
  <si>
    <t>DARIUSZ WALKIEWICZ - PRZEDSIĘBIORSTWO PRODUKCYJNO - USŁUGOWO - HANDLOWE "DEXWAL"</t>
  </si>
  <si>
    <t>RPSW.03.02.00-26-0026/18</t>
  </si>
  <si>
    <t>Zwiększenie efektywności energetycznej Przedsiębiorstwa Usług Specjalistycznych „TERMATEX” Sp. z o.o.</t>
  </si>
  <si>
    <t>PRZEDSIĘBIORSTWO USŁUG SPECJALISTYCZNYCH „TERMATEX” SP. Z O. O.</t>
  </si>
  <si>
    <t>RPSW.03.02.00-26-0003/18</t>
  </si>
  <si>
    <t>Poprawa efektywności energetycznej w przedsiębiorstwie HOLZ NADEL POLSKA Sp.zo.o.sp.k.</t>
  </si>
  <si>
    <t>HOLZ NADEL POLSKA SPÓŁKA Z OGRANICZONĄ ODPOWIEDZIALNOŚCIĄ SPÓŁKA KOMANDYTOWA</t>
  </si>
  <si>
    <t>RPSW.03.02.00-26-0086/18</t>
  </si>
  <si>
    <t>„Poprawa efektywności energetycznej firmy Przedsiębiorstwa Produkcyjno Handlowo Usługowego GOSET DUO S.C. – Dariusz Gos, Bożena Gos”</t>
  </si>
  <si>
    <t>PRZEDSIĘBIORSTWO PRODUKCYJNO-HANDLOWO-USŁUGOWE GOSET DUO S.C DARIUSZ I BOŻENA GOS</t>
  </si>
  <si>
    <t>RPSW.03.02.00-26-0101/18</t>
  </si>
  <si>
    <t>Termomodernizacja hali produkcyjno-montażowej Cube Creative Studio w Skarżysku Kamiennej</t>
  </si>
  <si>
    <t>CUBE CREATIVE STUDIO SPÓŁKA CYWILNA ADAM KALETA, RAFAŁ WITKOWSKI</t>
  </si>
  <si>
    <t>RPSW.03.02.00-26-0059/18</t>
  </si>
  <si>
    <t>Termomodernizacja budynków Zakładu Elektromechanicznego Cezary Niechciał</t>
  </si>
  <si>
    <t>CEZARY NIECHCIAŁ - ZAKŁAD ELEKTROMECHANICZNY</t>
  </si>
  <si>
    <t>RPSW.03.02.00-26-0042/18</t>
  </si>
  <si>
    <t>„Pełna termomodernizacja budynku produkcyjno-biurowego w celu zwiększenia efektywności energetycznej oraz wykorzystania energii ze źródeł odnawialnych – energii cieplnej z kotła na biomasę”.</t>
  </si>
  <si>
    <t>ZAKŁAD PRODUKCYJNO-HANDLOWY SIGMATECH S.C. JACEK GAWLIK, MICHAŁ GAWLIK</t>
  </si>
  <si>
    <t>RPSW.03.02.00-26-0035/18</t>
  </si>
  <si>
    <t>PRZEDSIĘBIORSTWO WIELOBRANŻOWE "TECHMAR" GRAŻYNA MARCINIEC</t>
  </si>
  <si>
    <t>RPSW.03.02.00-26-0007/18</t>
  </si>
  <si>
    <t>Podniesienie efektywności energetycznej Gospodarstwa Rybackiego
„WÓJCZA” Sp. z o.o. poprzez przeprowadzenie termomodernizacji
budynku wraz z wymianą oświetlenia oraz pozyskiwanie energii z
instalacji fotowoltaicznej</t>
  </si>
  <si>
    <t>GOSPODARSTWO RYBACKIE "WÓJCZA" SP. Z O.O.</t>
  </si>
  <si>
    <t>RPSW.03.02.00-26-0009/18</t>
  </si>
  <si>
    <t>Ograniczenie niskiej emisji w Stopnicy poprzez termomodernizację hotelu przy ul. Partyzantów 3 wraz z wymianą kotła i montażem instalacji fotowoltaicznej</t>
  </si>
  <si>
    <t>TRANSPORT, USŁUGI BUDOWLANE I WODOCIĄGOWO KANALIZACYJNE RYSZARD GRZEGORCZYK</t>
  </si>
  <si>
    <t>RPSW.03.02.00-26-0071/18</t>
  </si>
  <si>
    <t>Modernizacja hali sprzedaży Marpol Meble Biurowe  z zastosowaniem PV</t>
  </si>
  <si>
    <t>MARPOL MEBLE BIUROWE MAREK GÓRA</t>
  </si>
  <si>
    <t>RPSW.03.02.00-26-0016/18</t>
  </si>
  <si>
    <t>PEŁNA TERMOMODERNIZACJA BUDYNKÓW HURTOWNI ARTYKUŁÓW SPOŻYWCZYCH, HALI PRZEMYSŁOWEJ W CELU ZWIĘKSZENIA EFEKTYWNOŚCI ENERGETYCZNEJ ORAZ WYKORZYSTANIA ENERGII ZE ŹRÓDEŁ ODNAWIALNYCH - ENERGII ELEKTRYCZNEJ Z MIKROINSTALACJI FOTOWOLTAICZNEJ</t>
  </si>
  <si>
    <t>HURTOWNIA ARTYKUŁÓW SPOŻYWCZYCH AIG ZATORSCY</t>
  </si>
  <si>
    <t>RPSW.03.02.00-26-0012/18</t>
  </si>
  <si>
    <t>Poprawa efektywności energetycznej w przedsiębiorstwie FULLMET Wojciech Ciepliński poprzez termomodernizację budynków produkcyjnych i administracyjnych oraz montaż instalacji OZE</t>
  </si>
  <si>
    <t>"FULLMET" WOJCIECH CIEPLIŃSKI</t>
  </si>
  <si>
    <t>Podniesienie efektywności energetycznej firmy</t>
  </si>
  <si>
    <t>HALINA KOLANKOWSKA - WILLA "MARCEL"</t>
  </si>
  <si>
    <t>RPSW.03.02.00-26-0013/18</t>
  </si>
  <si>
    <t>Zwiększenie efektywności energetycznej w przedsiębiorstwie PIOMAR KOŃSKIE SP. Z O.O. SPÓŁKA KOMANDYTOWA poprzez inwestycje w termomodernizacje i odnawialne źródła energii</t>
  </si>
  <si>
    <t>PIOMAR KOŃSKIE SPÓŁKA Z OGRANICZONĄ ODPOWIEDZIALNOSCIĄ SPÓŁKA KOMANDYTOWA</t>
  </si>
  <si>
    <t>RPSW.03.02.00-26-0044/18</t>
  </si>
  <si>
    <t>Poprawa efektywności energetycznej w firmie FENIX</t>
  </si>
  <si>
    <t>FENIX BHP I PPOŻ RENATA STACHOWICZ-SOKÓL</t>
  </si>
  <si>
    <t>RPSW.03.02.00-26-0103/18</t>
  </si>
  <si>
    <t>Termomodernizacja polegająca na dociepleniu przegród o niezadowalającej izolacyjności cieplnej (ścian zewnętrznych i stropodachu) oraz wymianie energochłonnego oświetlenia</t>
  </si>
  <si>
    <t>WOJDAK SPÓŁKA Z OGRANICZONĄ ODPOWIEDZIALNOŚCIĄ</t>
  </si>
  <si>
    <t>RPSW.03.02.00-26-0030/18</t>
  </si>
  <si>
    <t>„Zwiększenie efektywności energetycznej firmy „UTECH TECHNICS SPÓŁKA Z OGRANICZONĄ ODPOWIEDZIALNOŚCIĄ”</t>
  </si>
  <si>
    <t>UTECH TECHNICS SPÓŁKA Z OGRANICZONĄ ODPOWIEDZIALNOŚCIĄ</t>
  </si>
  <si>
    <t>RPSW.03.02.00-26-0098/18</t>
  </si>
  <si>
    <t>Podniesienie efektywności energetycznej poprzez przeprowadzenie termomodernizacji budynków hal produkcyjnych oraz pozyskiwanie energii z instalacji fotowoltaicznej</t>
  </si>
  <si>
    <t>PRZEDSIĘBIORSTWO PRODUKCYJNO-HANDLOWO-USŁUGOWE „EKO-INŻ” MISZTAL SP.J.</t>
  </si>
  <si>
    <t>RPSW.03.02.00-26-0025/18</t>
  </si>
  <si>
    <t>Zwiększenie efektywności energetycznej firmy „DPJ” JAKUBOWSKI SPÓŁKA JAWNA</t>
  </si>
  <si>
    <t>"DPJ" JAKUBOWSKI SPÓŁKA JAWNA</t>
  </si>
  <si>
    <t>RPSW.03.02.00-26-0047/18</t>
  </si>
  <si>
    <t>„Podniesienie poziomu efektywności energetycznej Przedsiębiorstwa
Wielobranżowego "MET-BUD" s.c.”</t>
  </si>
  <si>
    <t>PRZEDSIĘBIORSTWO WIELOBRANŻOWE "MET-BUD" S.C. KONSTANTY JERZY NITEK,ANNA NITEK,MAŁGORZATA NITEK</t>
  </si>
  <si>
    <t>RPSW.03.02.00-26-0034/18</t>
  </si>
  <si>
    <t>Poprawa efektywności energetycznej budynku produkcyjno-magazynowego spółki HASTAR</t>
  </si>
  <si>
    <t>ZAKŁAD PRODUKCYJNO - USŁUGOWY HASTAR SPÓŁKA Z OGRANICZONĄ ODPOWIEDZIALNOŚCIĄ</t>
  </si>
  <si>
    <t>RPSW.03.02.00-26-0067/18</t>
  </si>
  <si>
    <t>ACTIVE MG SPÓŁKA Z OGRANICZONĄ ODPOWIEDZILNOŚCIĄ SPÓŁKA KOMANDYTOWA</t>
  </si>
  <si>
    <t>RPSW.03.02.00-26-0043/18</t>
  </si>
  <si>
    <t>Pełna termomodernizacja budynku produkcyjno-  usługowego i budynku  magazynowego w celu zwiększenia efektywności energetycznej oraz wykorzystania energii ze źródeł odnawialnych – energii cieplnej z pompy ciepła i energii elektrycznej z mikroinstalacji fotowoltaicznej.</t>
  </si>
  <si>
    <t>LESZEK ZEGADLEWICZ PRZEDSIĘBIORSTWO PRODUKCYJNO-HANDLOWO-USŁUGOWE "ZEGPOL"</t>
  </si>
  <si>
    <t>RPSW.03.02.00-26-0033/18</t>
  </si>
  <si>
    <t>ZWIĘKSZENIE EFEKTYWNOŚCI ENERGETYCZNEJ W FIRMIE GMC SP. Z O. O.</t>
  </si>
  <si>
    <t>"GMC" SPÓŁKA Z OGRANICZONĄ ODPOWIEDZIALNOŚCIĄ</t>
  </si>
  <si>
    <t>RPSW.03.02.00-26-0104/18</t>
  </si>
  <si>
    <t>"NATUR-VIT" MAREK PŁACHTA</t>
  </si>
  <si>
    <t>RPSW.03.02.00-26-0052/18</t>
  </si>
  <si>
    <t>Poprawa efektywności energetycznej w przedsiębiorstwie Produkcyjno-Usługowo-Handlowym "Polmark Kielce" Sp. z o.o.</t>
  </si>
  <si>
    <t>PRZEDSIĘBIORSTWO PRODUKCYJNO-USŁUGOWO-HANDLOWE "POLMARK KIELCE" SPÓŁKA Z OGRANICZONĄ ODPOWIEDZIALNOŚCIĄ</t>
  </si>
  <si>
    <t>RPSW.03.02.00-26-0060/18</t>
  </si>
  <si>
    <t>PODNIESIENIE EFEKTYWNOŚCI ENERGETYCZNEJ OPIWPR W SANDOMIERZU</t>
  </si>
  <si>
    <t>OŚRODEK PROMOWANIA I WSPIERANIA PRZEDSIĘBIORCZOŚCI ROLNEJ</t>
  </si>
  <si>
    <t>RPSW.03.02.00-26-0037/18</t>
  </si>
  <si>
    <t>Modernizacja energetyczna firmy</t>
  </si>
  <si>
    <t>PRZYCHODNIA RODZINNA KATARZYNA CZERWIK, HALINA DUNAL SPÓŁKA CYWILNA</t>
  </si>
  <si>
    <t>RPSW.03.02.00-26-0099/18</t>
  </si>
  <si>
    <t>Poprawa efektywności energetycznej przez przedsiębiorstwo JĘDRZEJEWSKI MARCIN ZAKŁAD MIĘSNY
"JĘDRZEJEWSKI"</t>
  </si>
  <si>
    <t>JĘDRZEJEWSKI MARCIN ZAKŁAD MIĘSNY "JĘDRZEJEWSKI"</t>
  </si>
  <si>
    <t>RPSW.03.02.00-26-0070/18</t>
  </si>
  <si>
    <t>AUTOMAX MACIEJ CZERWIK, JOANNA CZERWIK- MARCINKOWSKA SPÓŁKA CYWILNA</t>
  </si>
  <si>
    <t>RPSW.03.02.00-26-0032/18</t>
  </si>
  <si>
    <t>RPSW.03.02.00-26-0020/18</t>
  </si>
  <si>
    <t>Poprawa efektywności energetycznej w przedsiębiorstwie „Milap” poprzez termomodernizację budynku oraz instalację OZE</t>
  </si>
  <si>
    <t>FIRMA PRODUKCYJNO-HANDLOWA ‘’MILAP” JAROSŁAW PASZYŃSKI</t>
  </si>
  <si>
    <t>RPSW.03.02.00-26-0019/18</t>
  </si>
  <si>
    <t>Podniesienie poziomu efektywności energetycznej P.P.H. i U.T. „FO-MAX” Sp. z o.o. poprzez termomodernizację budynku oraz zastosowanie OZE</t>
  </si>
  <si>
    <t>PRZEDSIĘBIORSTWO PRODUKCJI HANDLU I USŁUG TECHNICZNYCH "FO-MAX" SPÓŁKA Z OGRANICZONĄ ODPOWIEDZIALNOŚCIĄ</t>
  </si>
  <si>
    <t>RPSW.03.02.00-26-0050/18</t>
  </si>
  <si>
    <t>MUEHSAM ROZWIĄZANIA DLA PRZEMYSŁU SPÓŁKA JAWNA</t>
  </si>
  <si>
    <t>Podniesienie efektywności energetycznej firmy poprzez termomodernizację budynku oraz zastosowanie OZE</t>
  </si>
  <si>
    <t>RPSW.03.02.00-26-0038/18</t>
  </si>
  <si>
    <t>Obniżenie kosztów zużycia energii w Z.H.U. Autocomplex Dunal Radosław poprzez instalację odnawialnych źródeł energii oraz termomodernizację budynku warsztatowego</t>
  </si>
  <si>
    <t>Z.H.U. „AUTOCOMPLEX” RADOSŁAW DUNAL</t>
  </si>
  <si>
    <t>RPSW.03.02.00-26-0027/18</t>
  </si>
  <si>
    <t>Efektywność energetyczna w wyniku termomodernizacji budynku usługowego i instalacja odnawialnych źródeł energii w firmie AUTOCENTRUM S.A.</t>
  </si>
  <si>
    <t>"AUTOCENTRUM" SPÓŁKA AKCYJNA</t>
  </si>
  <si>
    <t>RPSW.03.02.00-26-0024/18</t>
  </si>
  <si>
    <t>Wzrost efektywności energetycznej firmy Fabryka Podłóg Marcin Zięba poprzez kompleksową termomodernizację budynku produkcyjnego oraz montaż instalacji fotowoltaicznej.</t>
  </si>
  <si>
    <t>FABRYKA PODŁÓG MARCIN ZIĘBA</t>
  </si>
  <si>
    <t>RPSW.03.02.00-26-0041/18</t>
  </si>
  <si>
    <t>Termomodernizacja i wykorzystanie  energii odnawialnej w budynku firmy BIKO-SERWIS Sp. z o.o. Sp.K.</t>
  </si>
  <si>
    <t>BIKO-SERWIS SPÓŁKA Z OGRANICZONĄ ODPOWIEDZIALNOŚCIĄ SPÓŁKA KOMANDYTOWA</t>
  </si>
  <si>
    <t>RPSW.03.02.00-26-0095/18</t>
  </si>
  <si>
    <t>Poprawa efektywności energetycznej przedsiębiorstwa BATMAR S. J. poprzez termomodernizację budynku i zastosowanie instalacji fotowoltaicznej</t>
  </si>
  <si>
    <t>PRZEDSIĘBIORSTWO HANDLOWE "BATMAR", B.CZERSKA, T. POCHWAŁA, M. POCHWAŁA, SPÓŁKA JAWNA</t>
  </si>
  <si>
    <t>RPSW.03.02.00-26-0113/18</t>
  </si>
  <si>
    <t>Podniesienie efektywności energetycznej firmy poprzez termomodernizację budynków, wymianę oświetlenia oraz zastosowanie fotowoltaiki</t>
  </si>
  <si>
    <t>ZAG SPÓŁKA Z OGRANICZONĄ ODPOWIEDZIALNOŚCIĄ</t>
  </si>
  <si>
    <t>RPSW.03.02.00-26-0115/18</t>
  </si>
  <si>
    <t xml:space="preserve">POPRAWA EFEKTYWNOŚCI ENERGETYCZNEJ POPRZEZ TERMOMODERNIZACJĘ BUDYNKÓW B1 
I B2 ORAZ WYKORZYSTANIE ENERGII ZE ŹRÓDEŁ ODNAWIALNYCH – ENERGII ELEKTRYCZNEJ Z MIKROINSTALACJI FOTOWOLTAICZNEJ
</t>
  </si>
  <si>
    <t>"EKO - BIOMASA" SPÓŁKA Z OGRANICZONĄ ODPOWIEDZIALNOŚCIĄ</t>
  </si>
  <si>
    <t>RPSW.03.02.00-26-0074/18</t>
  </si>
  <si>
    <t>FPHU "KRYSZTAŁ" ANNA SZCZYPIOR</t>
  </si>
  <si>
    <t>RPSW.03.02.00-26-0109/18</t>
  </si>
  <si>
    <t>Pełna termomodernizacja  obiektu przemysłowego - hali w celu zwiększenia efektywności energetycznej oraz wykorzystania odnawialnych źródeł energii.</t>
  </si>
  <si>
    <t>PRZEDSIĘBIORTSTWO TECHNICZNO-USŁUGOWE UNI-EX SPÓŁKA Z OGRANICZONĄ ODPOWIEDZIALNOŚCIĄ</t>
  </si>
  <si>
    <t>RPSW.03.02.00-26-0105/18</t>
  </si>
  <si>
    <t>Wzrost efektywności energetycznej Świętokrzyskiego Centrum Rehabilitacji i Terapii „Złota Rybka”</t>
  </si>
  <si>
    <t>ZŁOTA RYBKA ŚWIĘTOKRZYSKIE CENTRUM REHABILITACJI I TERAPII SPÓŁKA Z OGRANICZONĄ ODPOWIEDZIALNOŚCIĄ</t>
  </si>
  <si>
    <t>RPSW.03.02.00-26-0031/18</t>
  </si>
  <si>
    <t>ZAKŁAD URZĄDZEŃ METALOWYCH METAL-CHEM L. SZYMAŃSKI, M. APLAS SPÓŁKA JAWNA</t>
  </si>
  <si>
    <t>RPSW.03.02.00-26-0090/18</t>
  </si>
  <si>
    <t>Zwiększenie efektywności energetycznej Szczepan Łata Przedsiębiorstwo Handlowo-Usługowe poprzez termomodernizację budynków oraz zastosowanie instalacji fotowoltaicznej</t>
  </si>
  <si>
    <t>SZCZEPAN ŁATA PRZEDSIĘBIORSTWO HANDLOWO-USŁUGOWE</t>
  </si>
  <si>
    <t>RPSW.03.02.00-26-0100/18</t>
  </si>
  <si>
    <t>Poprawa efektywności energetycznej poprzez termomodernizację hali magazynowej przedsiębiorstwa "ELDUD"</t>
  </si>
  <si>
    <t>ELŻBIETA DUDEK FIRMA WIELOBRANŻOWA "ELDUD"</t>
  </si>
  <si>
    <t>RPSW.03.02.00-26-0092/18</t>
  </si>
  <si>
    <t>Poprawa efektywności energetycznej przedsiębiorstwa PHPU AZBI s.c. Zbigniew Mączyński, Anna Mączyńska poprzez kompleksową termomodernizację budynku oraz montaż kotła na biomasę</t>
  </si>
  <si>
    <t>PHPU "AZBI" ZBIGNIEW MĄCZYŃSKI, ANNA MĄCZYŃSKA</t>
  </si>
  <si>
    <t>RPSW.03.02.00-26-0111/18</t>
  </si>
  <si>
    <t>Poprawa efektywności energetycznej budynków przedsiębiorstwa POLONICA D.COM</t>
  </si>
  <si>
    <t>POLONICA D.COM SPÓŁKA Z OGRANICZONĄ ODPOWIEDZIALNOŚCIĄ SPÓŁKA KOMANDYTOWO - AKCYJNA</t>
  </si>
  <si>
    <t>RPSW.03.02.00-26-0076/18</t>
  </si>
  <si>
    <t>Podniesienie efektywności energetycznej obiektu sportowo -rekreacyjnego MOTO RAJ poprzez głęboką termomodernizację</t>
  </si>
  <si>
    <t>AUTOMOBILKLUB KIELECKI</t>
  </si>
  <si>
    <t>RPSW.03.02.00-26-0045/18</t>
  </si>
  <si>
    <t>Zwiększenie efektywności energetycznej firmy Solo Holding Sp. z o.o. poprzez kompleksową termomodernizację budynku siedziby Firmy oraz montaż instalacji fotowoltaicznej.</t>
  </si>
  <si>
    <t>SOLO HOLDING SPÓŁKA Z OGRANICZONĄ ODPOWIEDZIALNOŚCIĄ</t>
  </si>
  <si>
    <t>RPSW.03.02.00-26-0080/18</t>
  </si>
  <si>
    <t>Termomodernizacja dawnej Synagogi w Busku -Zdrój zarządzanej przez przedsiębiorstwo  Artemis Robert Dusza</t>
  </si>
  <si>
    <t>ROBERT DUSZA - "ARTEMIS"</t>
  </si>
  <si>
    <t>RPSW.03.02.00-26-0114/18</t>
  </si>
  <si>
    <t>Termomodernizacja budynków w celu poprawy efektywności energetycznej przedsiębiorstwa oraz wykorzystanie energii ze źródeł odnawialnych</t>
  </si>
  <si>
    <t>"ELPOLOGISTYKA" SPÓŁKA Z OGRANICZONĄ ODPOWIEDZIALNOŚCIĄ</t>
  </si>
  <si>
    <t>RPSW.03.02.00-26-0078/18</t>
  </si>
  <si>
    <t>RESTAURACJA "ZAJAZD 48" SPÓŁKA Z OGRANICZONA ODPOWIEDZIALNOSCIA</t>
  </si>
  <si>
    <t>RPSW.03.02.00-26-0063/18</t>
  </si>
  <si>
    <t xml:space="preserve">Podniesienie efektywności energetycznej firmy </t>
  </si>
  <si>
    <t>„DOORPOL” J. ADAMSKI, L. ŁUKAWSKI SPÓŁKA JAWNA</t>
  </si>
  <si>
    <t>RPSW.03.02.00-26-0079/18</t>
  </si>
  <si>
    <t>Poprawa efektywności energetycznej budynków należących do firmy Kopalnia Józefka sp. z o.o..</t>
  </si>
  <si>
    <t>KOPALNIA JÓZEFKA SPÓŁKA Z OGRANICZONĄ ODPOWIEDZIALNOŚCIĄ</t>
  </si>
  <si>
    <t>RPSW.03.02.00-26-0040/18</t>
  </si>
  <si>
    <t>Poprawa efektywności energetycznej w przedsiębiorstwie AGARICUS Puchalski Skrzypczyński Spółka Jawna poprzez termomodernizację budynku biurowego oraz budynków przemysłowych wraz z montażem instalacji OZE</t>
  </si>
  <si>
    <t>AGARICUS PUCHALSKI SKRZYPCZYŃSKI SPÓŁKA JAWNA</t>
  </si>
  <si>
    <t>RPSW.03.02.00-26-0058/18</t>
  </si>
  <si>
    <t>Podniesienie efektywności energetycznej w firmie Budiver Dawid Głuch. poprzez przeprowadzenie termomodernizacji budynku wraz z wymianą oświetlenia oraz pozyskiwanie energii z instalacji fotowoltaicznej</t>
  </si>
  <si>
    <t>FIRMA BUDOWLANA BUDIVER DAWID GŁUCH</t>
  </si>
  <si>
    <t>RPSW.03.02.00-26-0077/18</t>
  </si>
  <si>
    <t>Podniesienie efektywności energetycznej firmy GOMEX DETAL Sp.j. poprzez przeprowadzenie termomodernizacji budynku wraz z wymianą oświetlenia oraz montażem instalacji PV</t>
  </si>
  <si>
    <t>PRZEDSIEBIORSTWO "GOMEX - DETAL" B. GOŁDA, G. GOŁDA SPÓŁKA JAWNA</t>
  </si>
  <si>
    <t>RPSW.03.02.00-26-0057/18</t>
  </si>
  <si>
    <t>Pełna termomodernizacja budynku administracyjno-usługowego w celu zwiększenia efektywności energetycznej oraz wykorzystania energii z mikroinstalacji fotowoltaicznej zainstalowanej na dachu obiektu.</t>
  </si>
  <si>
    <t>RM GROUP SPÓŁKA Z OGRANICZONĄ ODPOWIEDZIALNOŚCIĄ</t>
  </si>
  <si>
    <t>RPSW.03.02.00-26-0082/18</t>
  </si>
  <si>
    <t>DARIUSZ OSMAN "DAROB" IMPORT EXPORT SAMOCHODÓW CZĘŚCI USŁUGI TRANSPORTOWE</t>
  </si>
  <si>
    <t>RPSW.03.02.00-26-0039/18</t>
  </si>
  <si>
    <t>ZWIĘKSZENIE EFEKTYWNOŚCI ENERGETYCZNEJ POPRZEZ KOMPLEKSOWĄ TERMOMODERNIZACJĘ BUDYNKU ORAZ WDROŻENIE OZE</t>
  </si>
  <si>
    <t>RENATA KAMIENIK</t>
  </si>
  <si>
    <t>RPSW.03.02.00-26-0088/18</t>
  </si>
  <si>
    <t>Kompleksowa modernizacja energetyczna i wykorzystanie energii odnawialnej w budynku firmy KONSTRUKTOR ŁUKASZ WATA</t>
  </si>
  <si>
    <t>KONSTRUKTOR ŁUKASZ WATA</t>
  </si>
  <si>
    <t>RPSW.03.02.00-26-0064/18</t>
  </si>
  <si>
    <t>Podniesienie efektywności energetycznej firmy</t>
  </si>
  <si>
    <t>INVESTTIM SPÓŁKA Z OGRANICZONĄ ODPOWIEDZIALNOŚCIĄ</t>
  </si>
  <si>
    <t>RPSW.03.02.00-26-0051/18</t>
  </si>
  <si>
    <t>„Podniesienie poziomu efektywności energetycznej przedsiębiorstwa ZUK „Stąporków” S.A.”</t>
  </si>
  <si>
    <t>ZAKŁADY URZĄDZEŃ KOTŁOWYCH „STĄPORKÓW” SPÓŁKA AKCYJNA</t>
  </si>
  <si>
    <t>RPSW.03.02.00-26-0065/18</t>
  </si>
  <si>
    <t>ZWIĘKSZENIE EFEKTYWNOŚCI ENERGETYCZNEJ FIRMY TOP-AUTO ANDRUCHÓW I WSPÓLNICY - SPÓŁKA JAWNA</t>
  </si>
  <si>
    <t>TOP-AUTO ANDRUCHÓW I WSPÓLNICY - SPÓŁKA JAWNA</t>
  </si>
  <si>
    <t>RPSW.03.02.00-26-0062/18</t>
  </si>
  <si>
    <t>"Podniesienie efektywności energetycznej w Przedsiębiorstwie Wielobranżowym "TOPAS" Tomasz Pasierbek"</t>
  </si>
  <si>
    <t>PRZEDSIĘBIORSTWO WIELOBRANŻOWE "TOPAS" TOMASZ PASIERBEK</t>
  </si>
  <si>
    <t>RPSW.03.02.00-26-0061/18</t>
  </si>
  <si>
    <t>Podniesienie efektywności energetycznej Piekarni Białogon</t>
  </si>
  <si>
    <t>PIEKARNIA BIAŁOGON JACEK IWANOWSKI</t>
  </si>
  <si>
    <t>RPSW.03.02.00-26-0097/18</t>
  </si>
  <si>
    <t>Zwiększenie efektywności energetycznej w budynku firmy KAROL ŁUCZYŃSKI PPHU "KAROL"</t>
  </si>
  <si>
    <t>RPSW.03.02.00-26-0107/18</t>
  </si>
  <si>
    <t>Termomodernizacja budynków: biurowego i produkcyjnego PUH BAKAMA Krzysztof Zapała</t>
  </si>
  <si>
    <t>KRZYSZTOF ZAPAŁA PRZEDSIĘBIORSTWO USŁUGOWO-HANDLOWE BAKAMA</t>
  </si>
  <si>
    <t>RPSW.03.02.00-26-0096/18</t>
  </si>
  <si>
    <t>RPSW.03.02.00-26-0056/18</t>
  </si>
  <si>
    <t>Podniesienie efektywności energetycznej PHUiP INTERCO - Tomasz Puchała poprzez przeprowadzenie termomodernizacji budynku wraz z wymianą oświetlenia oraz pozyskiwanie energii z instalacji fotowoltaicznej</t>
  </si>
  <si>
    <t>TOMASZ PUCHAŁA PHUIP INTERCO</t>
  </si>
  <si>
    <t>RPSW.03.02.00-26-0102/18</t>
  </si>
  <si>
    <t>Podwyższenie efektywności energetycznej firmy Richmann Andrzej Pałka poprzez kompleksową termomodernizację budynku magazynowego oraz montaż instalacji fotowoltaicznej.</t>
  </si>
  <si>
    <t>RICHMANN ANDRZEJ PAŁKA</t>
  </si>
  <si>
    <t>RPSW.03.02.00-26-0091/18</t>
  </si>
  <si>
    <t>Poprawa efektywności energetycznej firmy</t>
  </si>
  <si>
    <t>MICHAŁ GRABIŃSKI PRZEDSIĘBIORSTWO BUDOWLANO USŁUGOWE</t>
  </si>
  <si>
    <t>Lp.</t>
  </si>
  <si>
    <t>Artur Mariola</t>
  </si>
  <si>
    <t>Barbara Michał Słupecki</t>
  </si>
  <si>
    <t>Artur Anetka Ć</t>
  </si>
  <si>
    <t>Artur Agnieszka</t>
  </si>
  <si>
    <t>Artur Kasia K</t>
  </si>
  <si>
    <t>Artur Madzia T</t>
  </si>
  <si>
    <t>Artur Eliza</t>
  </si>
  <si>
    <t>Artur Magda W</t>
  </si>
  <si>
    <t>Artur Barbara</t>
  </si>
  <si>
    <t>Artur Kasia Stolicka</t>
  </si>
  <si>
    <t>Basia Kasia</t>
  </si>
  <si>
    <t>Agnieszka Eliza</t>
  </si>
  <si>
    <t>Gosia Madzia</t>
  </si>
  <si>
    <t>Kasia Madzia</t>
  </si>
  <si>
    <t>Aneta Mariola</t>
  </si>
  <si>
    <t>A. Kryteria formalne</t>
  </si>
  <si>
    <t>B1. Kryteria dopuszczające ogólne</t>
  </si>
  <si>
    <t>B2. Kryteria dopuszczające sektorowe</t>
  </si>
  <si>
    <t>Oceniający</t>
  </si>
  <si>
    <t>Proponowana kwota dofinansowania</t>
  </si>
  <si>
    <t xml:space="preserve">Poprawa efektywności energetycznej firmy FPHU „KRYSZTAŁ” ANNA SZYCZPIOR  
</t>
  </si>
  <si>
    <t>Podniesienie efektywności energetycznej poprzez przeprowadzenie modernizacji obiektów należących do Przedsiębiorstwa Natur-Vit Marek Płachta wraz z wymianą oświetlenia oraz pozyskiwanie energii z instalacji fotowoltaicznej</t>
  </si>
  <si>
    <t>Podniesienie efektywności energetycznej Darob Dariusz Osman  poprzez przeprowadzenie termomodernizacji budynku wraz z wymianą oświetlenia oraz pozyskiwanie energii z instalacji fotowoltaicznej</t>
  </si>
  <si>
    <t>Poprawa efektywności energetycznej w przedsiębiorstwie TECHMAR przez termomodernizację budynku i instalację OZE</t>
  </si>
  <si>
    <t>Podniesienie efektywności energetycznej poprzez przeprowadzenie termomodernizacji budynków należących do firmy Restauracja „Zajazd 48” sp.zo.o. wraz z wymianą oświetlenia oraz montażem instalacji PV</t>
  </si>
  <si>
    <t>„Podniesienie efektywności energetycznej Active MG Sp. z o.o. Sp.k. w Kielcach poprzez termomodernizację oraz zastosowanie OZE w budynku usługowo- magazynowym przy ul. Staszica 14”</t>
  </si>
  <si>
    <t>Kryt nr 2</t>
  </si>
  <si>
    <t>Kryt nr 1</t>
  </si>
  <si>
    <t>Kryt nr 3</t>
  </si>
  <si>
    <t>SUMA</t>
  </si>
  <si>
    <t xml:space="preserve">MARSZAŁEK WOJEWÓDZTWA ŚWIĘTOKRZYSKIEGO
</t>
  </si>
  <si>
    <t>Andrzej Bętkowski</t>
  </si>
  <si>
    <t>MARSZAŁEK WOJEWÓDZTWA ŚWIĘTOKRZYSKIEGO</t>
  </si>
  <si>
    <t xml:space="preserve">Wynik oceny </t>
  </si>
  <si>
    <t>Wynik oceny</t>
  </si>
  <si>
    <t>Wniosek nie spełnił kryteriów formalnych cześć A</t>
  </si>
  <si>
    <t>Wniosek nie spełnił kryteriów dopuszczających ogólnych i sektorowych cześć B1 oraz B2</t>
  </si>
  <si>
    <t>1 ex aequo</t>
  </si>
  <si>
    <t>3 ex aequo</t>
  </si>
  <si>
    <t>7 ex aequo</t>
  </si>
  <si>
    <t>12 ex aequo</t>
  </si>
  <si>
    <t>14 ex aequo</t>
  </si>
  <si>
    <t>21 ex aequo</t>
  </si>
  <si>
    <t>23 ex aequo</t>
  </si>
  <si>
    <t>27 ex aequo</t>
  </si>
  <si>
    <t>35 ex aequo</t>
  </si>
  <si>
    <t>40 ex aequo</t>
  </si>
  <si>
    <t>44 ex aequo</t>
  </si>
  <si>
    <t>46 ex aequo</t>
  </si>
  <si>
    <t>48 ex aequo</t>
  </si>
  <si>
    <t>57 ex aequo</t>
  </si>
  <si>
    <t>59 ex aequo</t>
  </si>
  <si>
    <t>62 ex aequo</t>
  </si>
  <si>
    <t>65 ex aequo</t>
  </si>
  <si>
    <t>Podniesienie efektywności energetycznej Hotelu Senator w Starachowicach poprzez termomodernizację oraz zastosowanie OZE</t>
  </si>
  <si>
    <t>68 ex aequo</t>
  </si>
  <si>
    <t>POPRAWA EFEKTYWNOŚCI ENERGETYCZNEJ POPRZEZ TERMOMODERNIZACJĘ BUDYNKÓW B1 
I B2 ORAZ WYKORZYSTANIE ENERGII ZE ŹRÓDEŁ ODNAWIALNYCH – ENERGII ELEKTRYCZNEJ Z MIKROINSTALACJI FOTOWOLTAICZNEJ</t>
  </si>
  <si>
    <t>Zwiększenie efektywności energetycznej firmy WOODWORK Sp. z o.o. sp.k. poprzez termomodernizację budynków wymianę oświetlenia oraz montaż instalacji fotowoltaicznej o mocy 49,87 kW</t>
  </si>
  <si>
    <t>72 ex aequo</t>
  </si>
  <si>
    <t>75 ex aequo</t>
  </si>
  <si>
    <t>Załącznik nr 1 do Uchwały nr  635/19  z dnia  29 maja 2019 r.  Zarządu Województwa Świętokrzyskiego Lista projektów ocenionych w ramach jednoetapowego konkursu zamkniętego nr RPSW.03.02.00-IZ.00-26-214/18 - Oś Priorytetowa 3  – Efektywna i zielona energia, Działanie 3.2 Efektywność energetyczna i odnawialne źródła energii w przedsiębiorstwach</t>
  </si>
  <si>
    <t>Załącznik nr 2 do Uchwały nr  635/19  z dnia 29 maja 2019 r.  Zarządu Województwa Świętokrzyskiego Lista projektów wybranych do dofinansowania w ramach jednoetapowego konkursu zamkniętegonr RPSW.03.02.00-IZ.00-26-214/18 - Oś Priorytetowa 3  – Efektywna i zielona energia, Działanie 3.2 Efektywność energetyczna i odnawialne źródła energii w przedsiębiorstwach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</si>
</sst>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zł-415];\-#,##0.00\ [$zł-415]"/>
  </numFmts>
  <fonts count="7" x14ac:knownFonts="1">
    <font>
      <sz val="11"/>
      <name val="Arial"/>
      <family val="1"/>
    </font>
    <font>
      <sz val="11"/>
      <name val="Arial"/>
      <family val="1"/>
    </font>
    <font>
      <sz val="12"/>
      <name val="Arial"/>
      <family val="2"/>
      <charset val="238"/>
    </font>
    <font>
      <b/>
      <sz val="11"/>
      <name val="Cambria"/>
      <family val="1"/>
      <charset val="238"/>
    </font>
    <font>
      <sz val="12"/>
      <name val="Cambria"/>
      <family val="1"/>
      <charset val="238"/>
    </font>
    <font>
      <b/>
      <sz val="12"/>
      <name val="Cambria"/>
      <family val="1"/>
      <charset val="238"/>
    </font>
    <font>
      <sz val="12"/>
      <color theme="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3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1" xfId="1" applyFont="1" applyBorder="1" applyAlignment="1">
      <alignment wrapText="1"/>
    </xf>
    <xf numFmtId="164" fontId="4" fillId="0" borderId="1" xfId="1" applyNumberFormat="1" applyFont="1" applyBorder="1"/>
    <xf numFmtId="9" fontId="4" fillId="0" borderId="1" xfId="1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1" applyFont="1" applyBorder="1" applyAlignment="1">
      <alignment horizontal="center" vertical="center" wrapText="1"/>
    </xf>
    <xf numFmtId="0" fontId="4" fillId="3" borderId="1" xfId="0" applyFont="1" applyFill="1" applyBorder="1"/>
    <xf numFmtId="0" fontId="4" fillId="3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/>
    <xf numFmtId="0" fontId="4" fillId="0" borderId="1" xfId="1" applyFont="1" applyFill="1" applyBorder="1" applyAlignment="1">
      <alignment wrapText="1"/>
    </xf>
    <xf numFmtId="0" fontId="4" fillId="0" borderId="0" xfId="0" applyFont="1"/>
    <xf numFmtId="0" fontId="6" fillId="0" borderId="1" xfId="1" applyFont="1" applyFill="1" applyBorder="1" applyAlignment="1">
      <alignment wrapText="1"/>
    </xf>
    <xf numFmtId="164" fontId="6" fillId="0" borderId="1" xfId="1" applyNumberFormat="1" applyFont="1" applyFill="1" applyBorder="1"/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2" xfId="0" applyFont="1" applyBorder="1"/>
    <xf numFmtId="0" fontId="4" fillId="3" borderId="5" xfId="0" applyFont="1" applyFill="1" applyBorder="1"/>
    <xf numFmtId="0" fontId="4" fillId="3" borderId="4" xfId="0" applyFont="1" applyFill="1" applyBorder="1"/>
    <xf numFmtId="0" fontId="4" fillId="0" borderId="0" xfId="0" applyFont="1" applyBorder="1"/>
    <xf numFmtId="0" fontId="4" fillId="0" borderId="0" xfId="1" applyFont="1" applyAlignment="1">
      <alignment wrapText="1"/>
    </xf>
    <xf numFmtId="0" fontId="5" fillId="0" borderId="3" xfId="1" applyFont="1" applyFill="1" applyBorder="1" applyAlignment="1">
      <alignment horizontal="right" wrapText="1"/>
    </xf>
    <xf numFmtId="164" fontId="5" fillId="0" borderId="3" xfId="0" applyNumberFormat="1" applyFont="1" applyBorder="1"/>
    <xf numFmtId="164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wrapText="1"/>
    </xf>
    <xf numFmtId="164" fontId="4" fillId="0" borderId="3" xfId="1" applyNumberFormat="1" applyFont="1" applyBorder="1"/>
    <xf numFmtId="9" fontId="4" fillId="0" borderId="3" xfId="1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/>
    <xf numFmtId="0" fontId="5" fillId="0" borderId="1" xfId="1" applyFont="1" applyFill="1" applyBorder="1" applyAlignment="1">
      <alignment horizontal="right" wrapText="1"/>
    </xf>
    <xf numFmtId="164" fontId="0" fillId="0" borderId="1" xfId="0" applyNumberFormat="1" applyBorder="1"/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showOutlineSymbols="0" showWhiteSpace="0" zoomScale="70" zoomScaleNormal="70" workbookViewId="0">
      <pane ySplit="2" topLeftCell="A95" activePane="bottomLeft" state="frozen"/>
      <selection pane="bottomLeft" sqref="A1:Q1"/>
    </sheetView>
  </sheetViews>
  <sheetFormatPr defaultRowHeight="14.25" x14ac:dyDescent="0.2"/>
  <cols>
    <col min="1" max="1" width="3.875" style="4" customWidth="1"/>
    <col min="2" max="2" width="30.25" bestFit="1" customWidth="1"/>
    <col min="3" max="3" width="50" bestFit="1" customWidth="1"/>
    <col min="4" max="4" width="60" bestFit="1" customWidth="1"/>
    <col min="5" max="7" width="20" bestFit="1" customWidth="1"/>
    <col min="8" max="8" width="10" hidden="1" customWidth="1"/>
    <col min="9" max="9" width="12.5" hidden="1" customWidth="1"/>
    <col min="10" max="10" width="9.375" hidden="1" customWidth="1"/>
    <col min="11" max="11" width="15.5" hidden="1" customWidth="1"/>
    <col min="12" max="12" width="15.875" hidden="1" customWidth="1"/>
    <col min="13" max="13" width="18.375" style="4" customWidth="1"/>
    <col min="14" max="14" width="17.125" customWidth="1"/>
    <col min="15" max="17" width="11.375" hidden="1" customWidth="1"/>
  </cols>
  <sheetData>
    <row r="1" spans="1:17" s="2" customFormat="1" ht="40.5" customHeight="1" x14ac:dyDescent="0.2">
      <c r="A1" s="52" t="s">
        <v>354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50.1" customHeight="1" x14ac:dyDescent="0.25">
      <c r="A2" s="7" t="s">
        <v>293</v>
      </c>
      <c r="B2" s="8" t="s">
        <v>0</v>
      </c>
      <c r="C2" s="8" t="s">
        <v>6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9" t="s">
        <v>312</v>
      </c>
      <c r="J2" s="8" t="s">
        <v>309</v>
      </c>
      <c r="K2" s="8" t="s">
        <v>310</v>
      </c>
      <c r="L2" s="8" t="s">
        <v>311</v>
      </c>
      <c r="M2" s="8" t="s">
        <v>328</v>
      </c>
      <c r="N2" s="8" t="s">
        <v>313</v>
      </c>
      <c r="O2" s="8" t="s">
        <v>320</v>
      </c>
      <c r="P2" s="8" t="s">
        <v>321</v>
      </c>
      <c r="Q2" s="8" t="s">
        <v>322</v>
      </c>
    </row>
    <row r="3" spans="1:17" ht="47.25" x14ac:dyDescent="0.25">
      <c r="A3" s="49" t="s">
        <v>331</v>
      </c>
      <c r="B3" s="10" t="s">
        <v>67</v>
      </c>
      <c r="C3" s="10" t="s">
        <v>69</v>
      </c>
      <c r="D3" s="10" t="s">
        <v>68</v>
      </c>
      <c r="E3" s="11">
        <v>556075.71</v>
      </c>
      <c r="F3" s="11">
        <v>448192.45</v>
      </c>
      <c r="G3" s="11">
        <v>294339.84999999998</v>
      </c>
      <c r="H3" s="12">
        <v>0.65669999999999995</v>
      </c>
      <c r="I3" s="13" t="s">
        <v>307</v>
      </c>
      <c r="J3" s="14"/>
      <c r="K3" s="14"/>
      <c r="L3" s="14"/>
      <c r="M3" s="23">
        <v>72</v>
      </c>
      <c r="N3" s="11">
        <v>294339.84999999998</v>
      </c>
      <c r="O3" s="14">
        <v>4</v>
      </c>
      <c r="P3" s="14">
        <v>4</v>
      </c>
      <c r="Q3" s="14">
        <v>4</v>
      </c>
    </row>
    <row r="4" spans="1:17" ht="31.5" x14ac:dyDescent="0.25">
      <c r="A4" s="51"/>
      <c r="B4" s="10" t="s">
        <v>278</v>
      </c>
      <c r="C4" s="10" t="s">
        <v>7</v>
      </c>
      <c r="D4" s="10" t="s">
        <v>279</v>
      </c>
      <c r="E4" s="11">
        <v>1364064.94</v>
      </c>
      <c r="F4" s="11">
        <v>887545.89</v>
      </c>
      <c r="G4" s="11">
        <v>576904.82999999996</v>
      </c>
      <c r="H4" s="12">
        <v>0.65</v>
      </c>
      <c r="I4" s="15" t="s">
        <v>307</v>
      </c>
      <c r="J4" s="14"/>
      <c r="K4" s="14"/>
      <c r="L4" s="14"/>
      <c r="M4" s="23">
        <v>72</v>
      </c>
      <c r="N4" s="11">
        <v>576904.82999999996</v>
      </c>
      <c r="O4" s="14">
        <v>4</v>
      </c>
      <c r="P4" s="14">
        <v>4</v>
      </c>
      <c r="Q4" s="14">
        <v>4</v>
      </c>
    </row>
    <row r="5" spans="1:17" ht="47.25" x14ac:dyDescent="0.25">
      <c r="A5" s="49" t="s">
        <v>332</v>
      </c>
      <c r="B5" s="10" t="s">
        <v>17</v>
      </c>
      <c r="C5" s="10" t="s">
        <v>19</v>
      </c>
      <c r="D5" s="10" t="s">
        <v>18</v>
      </c>
      <c r="E5" s="11">
        <v>3702872.37</v>
      </c>
      <c r="F5" s="11">
        <v>3009932.91</v>
      </c>
      <c r="G5" s="11">
        <v>1655463.1</v>
      </c>
      <c r="H5" s="12">
        <v>0.55000000000000004</v>
      </c>
      <c r="I5" s="15" t="s">
        <v>306</v>
      </c>
      <c r="J5" s="14"/>
      <c r="K5" s="14"/>
      <c r="L5" s="14"/>
      <c r="M5" s="23">
        <v>71</v>
      </c>
      <c r="N5" s="11">
        <v>1655463.1</v>
      </c>
      <c r="O5" s="14">
        <v>4</v>
      </c>
      <c r="P5" s="14">
        <v>4</v>
      </c>
      <c r="Q5" s="14">
        <v>4</v>
      </c>
    </row>
    <row r="6" spans="1:17" ht="47.25" x14ac:dyDescent="0.25">
      <c r="A6" s="50"/>
      <c r="B6" s="10" t="s">
        <v>140</v>
      </c>
      <c r="C6" s="10" t="s">
        <v>142</v>
      </c>
      <c r="D6" s="10" t="s">
        <v>141</v>
      </c>
      <c r="E6" s="11">
        <v>2481250.0699999998</v>
      </c>
      <c r="F6" s="11">
        <v>1958908.59</v>
      </c>
      <c r="G6" s="11">
        <v>1317524.26</v>
      </c>
      <c r="H6" s="12">
        <v>0.67259999999999998</v>
      </c>
      <c r="I6" s="15" t="s">
        <v>304</v>
      </c>
      <c r="J6" s="14"/>
      <c r="K6" s="14"/>
      <c r="L6" s="14"/>
      <c r="M6" s="23">
        <v>71</v>
      </c>
      <c r="N6" s="11">
        <v>1317524.26</v>
      </c>
      <c r="O6" s="14">
        <v>4</v>
      </c>
      <c r="P6" s="14">
        <v>4</v>
      </c>
      <c r="Q6" s="14">
        <v>3</v>
      </c>
    </row>
    <row r="7" spans="1:17" ht="31.5" x14ac:dyDescent="0.25">
      <c r="A7" s="50"/>
      <c r="B7" s="10" t="s">
        <v>171</v>
      </c>
      <c r="C7" s="10" t="s">
        <v>173</v>
      </c>
      <c r="D7" s="10" t="s">
        <v>172</v>
      </c>
      <c r="E7" s="11">
        <v>699957.5</v>
      </c>
      <c r="F7" s="11">
        <v>568393.75</v>
      </c>
      <c r="G7" s="11">
        <v>369455.93</v>
      </c>
      <c r="H7" s="12">
        <v>0.65</v>
      </c>
      <c r="I7" s="13" t="s">
        <v>294</v>
      </c>
      <c r="J7" s="16"/>
      <c r="K7" s="16"/>
      <c r="L7" s="16"/>
      <c r="M7" s="24">
        <v>71</v>
      </c>
      <c r="N7" s="11">
        <v>369455.93</v>
      </c>
      <c r="O7" s="16">
        <v>4</v>
      </c>
      <c r="P7" s="16">
        <v>3</v>
      </c>
      <c r="Q7" s="16">
        <v>4</v>
      </c>
    </row>
    <row r="8" spans="1:17" ht="31.5" x14ac:dyDescent="0.25">
      <c r="A8" s="51"/>
      <c r="B8" s="10" t="s">
        <v>151</v>
      </c>
      <c r="C8" s="10" t="s">
        <v>153</v>
      </c>
      <c r="D8" s="10" t="s">
        <v>152</v>
      </c>
      <c r="E8" s="11">
        <v>1234204.83</v>
      </c>
      <c r="F8" s="11">
        <v>986467.34</v>
      </c>
      <c r="G8" s="11">
        <v>641203.77</v>
      </c>
      <c r="H8" s="12">
        <v>0.65</v>
      </c>
      <c r="I8" s="15" t="s">
        <v>307</v>
      </c>
      <c r="J8" s="14"/>
      <c r="K8" s="14"/>
      <c r="L8" s="14"/>
      <c r="M8" s="23">
        <v>71</v>
      </c>
      <c r="N8" s="11">
        <v>641203.77</v>
      </c>
      <c r="O8" s="14">
        <v>4</v>
      </c>
      <c r="P8" s="14">
        <v>3</v>
      </c>
      <c r="Q8" s="14">
        <v>4</v>
      </c>
    </row>
    <row r="9" spans="1:17" ht="31.5" x14ac:dyDescent="0.25">
      <c r="A9" s="49" t="s">
        <v>333</v>
      </c>
      <c r="B9" s="10" t="s">
        <v>94</v>
      </c>
      <c r="C9" s="10" t="s">
        <v>96</v>
      </c>
      <c r="D9" s="10" t="s">
        <v>95</v>
      </c>
      <c r="E9" s="11">
        <v>349498.37</v>
      </c>
      <c r="F9" s="11">
        <v>284145.02</v>
      </c>
      <c r="G9" s="11">
        <v>184694.26</v>
      </c>
      <c r="H9" s="12">
        <v>0.65</v>
      </c>
      <c r="I9" s="17" t="s">
        <v>305</v>
      </c>
      <c r="J9" s="16"/>
      <c r="K9" s="16"/>
      <c r="L9" s="16"/>
      <c r="M9" s="24">
        <v>68</v>
      </c>
      <c r="N9" s="11">
        <v>184694.26</v>
      </c>
      <c r="O9" s="16">
        <v>4</v>
      </c>
      <c r="P9" s="16">
        <v>4</v>
      </c>
      <c r="Q9" s="16">
        <v>4</v>
      </c>
    </row>
    <row r="10" spans="1:17" ht="63" x14ac:dyDescent="0.25">
      <c r="A10" s="50"/>
      <c r="B10" s="10" t="s">
        <v>70</v>
      </c>
      <c r="C10" s="10" t="s">
        <v>72</v>
      </c>
      <c r="D10" s="10" t="s">
        <v>71</v>
      </c>
      <c r="E10" s="11">
        <v>543711.59</v>
      </c>
      <c r="F10" s="11">
        <v>442041.94</v>
      </c>
      <c r="G10" s="11">
        <v>287327.26</v>
      </c>
      <c r="H10" s="12">
        <v>0.65</v>
      </c>
      <c r="I10" s="15" t="s">
        <v>306</v>
      </c>
      <c r="J10" s="14"/>
      <c r="K10" s="14"/>
      <c r="L10" s="14"/>
      <c r="M10" s="23">
        <v>68</v>
      </c>
      <c r="N10" s="11">
        <v>287327.26</v>
      </c>
      <c r="O10" s="14">
        <v>4</v>
      </c>
      <c r="P10" s="14">
        <v>3</v>
      </c>
      <c r="Q10" s="14">
        <v>4</v>
      </c>
    </row>
    <row r="11" spans="1:17" ht="31.5" x14ac:dyDescent="0.25">
      <c r="A11" s="50"/>
      <c r="B11" s="10" t="s">
        <v>103</v>
      </c>
      <c r="C11" s="10" t="s">
        <v>104</v>
      </c>
      <c r="D11" s="10" t="s">
        <v>317</v>
      </c>
      <c r="E11" s="11">
        <v>773109.28</v>
      </c>
      <c r="F11" s="11">
        <v>608544.13</v>
      </c>
      <c r="G11" s="11">
        <v>395553.68</v>
      </c>
      <c r="H11" s="12">
        <v>0.65</v>
      </c>
      <c r="I11" s="15" t="s">
        <v>306</v>
      </c>
      <c r="J11" s="14"/>
      <c r="K11" s="14"/>
      <c r="L11" s="14"/>
      <c r="M11" s="23">
        <v>68</v>
      </c>
      <c r="N11" s="11">
        <v>395553.68</v>
      </c>
      <c r="O11" s="14">
        <v>4</v>
      </c>
      <c r="P11" s="14">
        <v>3</v>
      </c>
      <c r="Q11" s="14">
        <v>4</v>
      </c>
    </row>
    <row r="12" spans="1:17" ht="31.5" x14ac:dyDescent="0.25">
      <c r="A12" s="51"/>
      <c r="B12" s="10" t="s">
        <v>269</v>
      </c>
      <c r="C12" s="10" t="s">
        <v>271</v>
      </c>
      <c r="D12" s="10" t="s">
        <v>270</v>
      </c>
      <c r="E12" s="11">
        <v>1064749.8999999999</v>
      </c>
      <c r="F12" s="11">
        <v>865650.32</v>
      </c>
      <c r="G12" s="11">
        <v>562672.71</v>
      </c>
      <c r="H12" s="12">
        <v>0.65</v>
      </c>
      <c r="I12" s="15" t="s">
        <v>308</v>
      </c>
      <c r="J12" s="14"/>
      <c r="K12" s="14"/>
      <c r="L12" s="14"/>
      <c r="M12" s="23">
        <v>68</v>
      </c>
      <c r="N12" s="11">
        <v>562672.71</v>
      </c>
      <c r="O12" s="14">
        <v>4</v>
      </c>
      <c r="P12" s="14">
        <v>3</v>
      </c>
      <c r="Q12" s="14">
        <v>4</v>
      </c>
    </row>
    <row r="13" spans="1:17" ht="31.5" x14ac:dyDescent="0.25">
      <c r="A13" s="15">
        <v>11</v>
      </c>
      <c r="B13" s="10" t="s">
        <v>240</v>
      </c>
      <c r="C13" s="10" t="s">
        <v>242</v>
      </c>
      <c r="D13" s="10" t="s">
        <v>241</v>
      </c>
      <c r="E13" s="11">
        <v>842708.47999999998</v>
      </c>
      <c r="F13" s="11">
        <v>685128.85</v>
      </c>
      <c r="G13" s="11">
        <v>445333.75</v>
      </c>
      <c r="H13" s="12">
        <v>0.65</v>
      </c>
      <c r="I13" s="15" t="s">
        <v>305</v>
      </c>
      <c r="J13" s="14"/>
      <c r="K13" s="14"/>
      <c r="L13" s="14"/>
      <c r="M13" s="23">
        <v>67</v>
      </c>
      <c r="N13" s="11">
        <v>445333.75</v>
      </c>
      <c r="O13" s="14">
        <v>4</v>
      </c>
      <c r="P13" s="14">
        <v>4</v>
      </c>
      <c r="Q13" s="14">
        <v>4</v>
      </c>
    </row>
    <row r="14" spans="1:17" ht="15.75" x14ac:dyDescent="0.25">
      <c r="A14" s="49" t="s">
        <v>334</v>
      </c>
      <c r="B14" s="10" t="s">
        <v>275</v>
      </c>
      <c r="C14" s="10" t="s">
        <v>277</v>
      </c>
      <c r="D14" s="10" t="s">
        <v>276</v>
      </c>
      <c r="E14" s="11">
        <v>1656305.7</v>
      </c>
      <c r="F14" s="11">
        <v>1346590</v>
      </c>
      <c r="G14" s="11">
        <v>740624.5</v>
      </c>
      <c r="H14" s="12">
        <v>0.55000000000000004</v>
      </c>
      <c r="I14" s="15" t="s">
        <v>306</v>
      </c>
      <c r="J14" s="14"/>
      <c r="K14" s="14"/>
      <c r="L14" s="14"/>
      <c r="M14" s="23">
        <v>66</v>
      </c>
      <c r="N14" s="11">
        <v>740624.5</v>
      </c>
      <c r="O14" s="14">
        <v>4</v>
      </c>
      <c r="P14" s="14">
        <v>4</v>
      </c>
      <c r="Q14" s="14">
        <v>3</v>
      </c>
    </row>
    <row r="15" spans="1:17" ht="31.5" x14ac:dyDescent="0.25">
      <c r="A15" s="51"/>
      <c r="B15" s="10" t="s">
        <v>97</v>
      </c>
      <c r="C15" s="10" t="s">
        <v>99</v>
      </c>
      <c r="D15" s="10" t="s">
        <v>98</v>
      </c>
      <c r="E15" s="11">
        <v>736197.21</v>
      </c>
      <c r="F15" s="11">
        <v>598534.31999999995</v>
      </c>
      <c r="G15" s="11">
        <v>389047.31</v>
      </c>
      <c r="H15" s="12">
        <v>0.65</v>
      </c>
      <c r="I15" s="15" t="s">
        <v>307</v>
      </c>
      <c r="J15" s="14"/>
      <c r="K15" s="14"/>
      <c r="L15" s="14"/>
      <c r="M15" s="23">
        <v>66</v>
      </c>
      <c r="N15" s="11">
        <v>389047.31</v>
      </c>
      <c r="O15" s="14">
        <v>4</v>
      </c>
      <c r="P15" s="14">
        <v>3</v>
      </c>
      <c r="Q15" s="14">
        <v>4</v>
      </c>
    </row>
    <row r="16" spans="1:17" ht="47.25" x14ac:dyDescent="0.25">
      <c r="A16" s="49" t="s">
        <v>335</v>
      </c>
      <c r="B16" s="10" t="s">
        <v>186</v>
      </c>
      <c r="C16" s="10" t="s">
        <v>188</v>
      </c>
      <c r="D16" s="10" t="s">
        <v>187</v>
      </c>
      <c r="E16" s="11">
        <v>302226.81</v>
      </c>
      <c r="F16" s="11">
        <v>244493.34</v>
      </c>
      <c r="G16" s="11">
        <v>158920.67000000001</v>
      </c>
      <c r="H16" s="12">
        <v>0.65</v>
      </c>
      <c r="I16" s="15" t="s">
        <v>306</v>
      </c>
      <c r="J16" s="14"/>
      <c r="K16" s="14"/>
      <c r="L16" s="14"/>
      <c r="M16" s="23">
        <v>65</v>
      </c>
      <c r="N16" s="11">
        <v>157191.22</v>
      </c>
      <c r="O16" s="14">
        <v>4</v>
      </c>
      <c r="P16" s="14">
        <v>4</v>
      </c>
      <c r="Q16" s="14">
        <v>4</v>
      </c>
    </row>
    <row r="17" spans="1:17" ht="31.5" x14ac:dyDescent="0.25">
      <c r="A17" s="50"/>
      <c r="B17" s="10" t="s">
        <v>125</v>
      </c>
      <c r="C17" s="10" t="s">
        <v>127</v>
      </c>
      <c r="D17" s="10" t="s">
        <v>126</v>
      </c>
      <c r="E17" s="11">
        <v>157932</v>
      </c>
      <c r="F17" s="11">
        <v>103400</v>
      </c>
      <c r="G17" s="11">
        <v>67210</v>
      </c>
      <c r="H17" s="12">
        <v>0.65</v>
      </c>
      <c r="I17" s="13" t="s">
        <v>296</v>
      </c>
      <c r="J17" s="16"/>
      <c r="K17" s="16"/>
      <c r="L17" s="16"/>
      <c r="M17" s="24">
        <v>65</v>
      </c>
      <c r="N17" s="11">
        <v>67210</v>
      </c>
      <c r="O17" s="16">
        <v>4</v>
      </c>
      <c r="P17" s="16">
        <v>4</v>
      </c>
      <c r="Q17" s="16">
        <v>4</v>
      </c>
    </row>
    <row r="18" spans="1:17" ht="31.5" x14ac:dyDescent="0.25">
      <c r="A18" s="50"/>
      <c r="B18" s="10" t="s">
        <v>88</v>
      </c>
      <c r="C18" s="10" t="s">
        <v>90</v>
      </c>
      <c r="D18" s="10" t="s">
        <v>89</v>
      </c>
      <c r="E18" s="11">
        <v>4131966.56</v>
      </c>
      <c r="F18" s="11">
        <v>3299322.41</v>
      </c>
      <c r="G18" s="11">
        <v>1903239.82</v>
      </c>
      <c r="H18" s="12">
        <v>0.57689999999999997</v>
      </c>
      <c r="I18" s="13" t="s">
        <v>305</v>
      </c>
      <c r="J18" s="14"/>
      <c r="K18" s="14"/>
      <c r="L18" s="14"/>
      <c r="M18" s="23">
        <v>65</v>
      </c>
      <c r="N18" s="11">
        <v>1903239.82</v>
      </c>
      <c r="O18" s="14">
        <v>4</v>
      </c>
      <c r="P18" s="14">
        <v>4</v>
      </c>
      <c r="Q18" s="14">
        <v>3</v>
      </c>
    </row>
    <row r="19" spans="1:17" ht="63" x14ac:dyDescent="0.25">
      <c r="A19" s="50"/>
      <c r="B19" s="10" t="s">
        <v>100</v>
      </c>
      <c r="C19" s="10" t="s">
        <v>102</v>
      </c>
      <c r="D19" s="10" t="s">
        <v>101</v>
      </c>
      <c r="E19" s="11">
        <v>183417.11</v>
      </c>
      <c r="F19" s="11">
        <v>149119.6</v>
      </c>
      <c r="G19" s="11">
        <v>96927.74</v>
      </c>
      <c r="H19" s="12">
        <v>0.65</v>
      </c>
      <c r="I19" s="15" t="s">
        <v>306</v>
      </c>
      <c r="J19" s="14"/>
      <c r="K19" s="14"/>
      <c r="L19" s="14"/>
      <c r="M19" s="23">
        <v>65</v>
      </c>
      <c r="N19" s="11">
        <v>96927.74</v>
      </c>
      <c r="O19" s="14">
        <v>4</v>
      </c>
      <c r="P19" s="14">
        <v>4</v>
      </c>
      <c r="Q19" s="14">
        <v>3</v>
      </c>
    </row>
    <row r="20" spans="1:17" ht="31.5" x14ac:dyDescent="0.25">
      <c r="A20" s="50"/>
      <c r="B20" s="10" t="s">
        <v>177</v>
      </c>
      <c r="C20" s="10" t="s">
        <v>178</v>
      </c>
      <c r="D20" s="10" t="s">
        <v>179</v>
      </c>
      <c r="E20" s="11">
        <v>651014.42000000004</v>
      </c>
      <c r="F20" s="11">
        <v>529280.02</v>
      </c>
      <c r="G20" s="11">
        <v>344032.01</v>
      </c>
      <c r="H20" s="12">
        <v>0.65</v>
      </c>
      <c r="I20" s="15" t="s">
        <v>305</v>
      </c>
      <c r="J20" s="14"/>
      <c r="K20" s="14"/>
      <c r="L20" s="14"/>
      <c r="M20" s="23">
        <v>65</v>
      </c>
      <c r="N20" s="11">
        <v>344032.01</v>
      </c>
      <c r="O20" s="14">
        <v>4</v>
      </c>
      <c r="P20" s="14">
        <v>4</v>
      </c>
      <c r="Q20" s="14">
        <v>3</v>
      </c>
    </row>
    <row r="21" spans="1:17" ht="31.5" x14ac:dyDescent="0.25">
      <c r="A21" s="51"/>
      <c r="B21" s="10" t="s">
        <v>266</v>
      </c>
      <c r="C21" s="10" t="s">
        <v>268</v>
      </c>
      <c r="D21" s="10" t="s">
        <v>267</v>
      </c>
      <c r="E21" s="11">
        <v>3662803.31</v>
      </c>
      <c r="F21" s="11">
        <v>2977588.87</v>
      </c>
      <c r="G21" s="11">
        <v>1637673.88</v>
      </c>
      <c r="H21" s="12">
        <v>0.55000000000000004</v>
      </c>
      <c r="I21" s="15" t="s">
        <v>308</v>
      </c>
      <c r="J21" s="14"/>
      <c r="K21" s="14"/>
      <c r="L21" s="14"/>
      <c r="M21" s="23">
        <v>65</v>
      </c>
      <c r="N21" s="11">
        <v>1637673.88</v>
      </c>
      <c r="O21" s="14">
        <v>4</v>
      </c>
      <c r="P21" s="14">
        <v>3</v>
      </c>
      <c r="Q21" s="14">
        <v>3</v>
      </c>
    </row>
    <row r="22" spans="1:17" ht="63" x14ac:dyDescent="0.25">
      <c r="A22" s="15">
        <v>20</v>
      </c>
      <c r="B22" s="10" t="s">
        <v>217</v>
      </c>
      <c r="C22" s="10" t="s">
        <v>219</v>
      </c>
      <c r="D22" s="10" t="s">
        <v>218</v>
      </c>
      <c r="E22" s="11">
        <v>252040.17</v>
      </c>
      <c r="F22" s="11">
        <v>202654.61</v>
      </c>
      <c r="G22" s="11">
        <v>131725.5</v>
      </c>
      <c r="H22" s="12">
        <v>0.65</v>
      </c>
      <c r="I22" s="15" t="s">
        <v>307</v>
      </c>
      <c r="J22" s="14"/>
      <c r="K22" s="14"/>
      <c r="L22" s="14"/>
      <c r="M22" s="23">
        <v>63</v>
      </c>
      <c r="N22" s="11">
        <v>131725.5</v>
      </c>
      <c r="O22" s="14">
        <v>4</v>
      </c>
      <c r="P22" s="14">
        <v>3</v>
      </c>
      <c r="Q22" s="14">
        <v>4</v>
      </c>
    </row>
    <row r="23" spans="1:17" ht="94.5" x14ac:dyDescent="0.25">
      <c r="A23" s="49" t="s">
        <v>336</v>
      </c>
      <c r="B23" s="10" t="s">
        <v>114</v>
      </c>
      <c r="C23" s="10" t="s">
        <v>116</v>
      </c>
      <c r="D23" s="10" t="s">
        <v>115</v>
      </c>
      <c r="E23" s="11">
        <v>475313.36</v>
      </c>
      <c r="F23" s="11">
        <v>386433.62</v>
      </c>
      <c r="G23" s="11">
        <v>251181.85</v>
      </c>
      <c r="H23" s="12">
        <v>0.65</v>
      </c>
      <c r="I23" s="15" t="s">
        <v>305</v>
      </c>
      <c r="J23" s="14"/>
      <c r="K23" s="14"/>
      <c r="L23" s="14"/>
      <c r="M23" s="23">
        <v>62</v>
      </c>
      <c r="N23" s="11">
        <v>251181.85</v>
      </c>
      <c r="O23" s="14">
        <v>4</v>
      </c>
      <c r="P23" s="14">
        <v>4</v>
      </c>
      <c r="Q23" s="14">
        <v>2</v>
      </c>
    </row>
    <row r="24" spans="1:17" ht="47.25" x14ac:dyDescent="0.25">
      <c r="A24" s="51"/>
      <c r="B24" s="10" t="s">
        <v>52</v>
      </c>
      <c r="C24" s="10" t="s">
        <v>54</v>
      </c>
      <c r="D24" s="10" t="s">
        <v>53</v>
      </c>
      <c r="E24" s="11">
        <v>868936.58</v>
      </c>
      <c r="F24" s="11">
        <v>706452.5</v>
      </c>
      <c r="G24" s="11">
        <v>459194.13</v>
      </c>
      <c r="H24" s="12">
        <v>0.65</v>
      </c>
      <c r="I24" s="15" t="s">
        <v>308</v>
      </c>
      <c r="J24" s="14"/>
      <c r="K24" s="14"/>
      <c r="L24" s="14"/>
      <c r="M24" s="23">
        <v>62</v>
      </c>
      <c r="N24" s="11">
        <v>459194.13</v>
      </c>
      <c r="O24" s="14">
        <v>4</v>
      </c>
      <c r="P24" s="14">
        <v>3</v>
      </c>
      <c r="Q24" s="14">
        <v>3</v>
      </c>
    </row>
    <row r="25" spans="1:17" ht="47.25" x14ac:dyDescent="0.25">
      <c r="A25" s="49" t="s">
        <v>337</v>
      </c>
      <c r="B25" s="10" t="s">
        <v>31</v>
      </c>
      <c r="C25" s="10" t="s">
        <v>33</v>
      </c>
      <c r="D25" s="10" t="s">
        <v>32</v>
      </c>
      <c r="E25" s="11">
        <v>272829.53999999998</v>
      </c>
      <c r="F25" s="11">
        <v>221812.63</v>
      </c>
      <c r="G25" s="11">
        <v>144178.21</v>
      </c>
      <c r="H25" s="12">
        <v>0.65</v>
      </c>
      <c r="I25" s="15" t="s">
        <v>307</v>
      </c>
      <c r="J25" s="14"/>
      <c r="K25" s="14"/>
      <c r="L25" s="14"/>
      <c r="M25" s="23">
        <v>61</v>
      </c>
      <c r="N25" s="11">
        <v>124453.96</v>
      </c>
      <c r="O25" s="14">
        <v>4</v>
      </c>
      <c r="P25" s="14">
        <v>4</v>
      </c>
      <c r="Q25" s="14">
        <v>3</v>
      </c>
    </row>
    <row r="26" spans="1:17" ht="63" x14ac:dyDescent="0.25">
      <c r="A26" s="50"/>
      <c r="B26" s="10" t="s">
        <v>14</v>
      </c>
      <c r="C26" s="10" t="s">
        <v>16</v>
      </c>
      <c r="D26" s="10" t="s">
        <v>15</v>
      </c>
      <c r="E26" s="11">
        <v>4787647.08</v>
      </c>
      <c r="F26" s="11">
        <v>3030525</v>
      </c>
      <c r="G26" s="11">
        <v>1666788.75</v>
      </c>
      <c r="H26" s="12">
        <v>0.55000000000000004</v>
      </c>
      <c r="I26" s="13" t="s">
        <v>304</v>
      </c>
      <c r="J26" s="14"/>
      <c r="K26" s="14"/>
      <c r="L26" s="14"/>
      <c r="M26" s="23">
        <v>61</v>
      </c>
      <c r="N26" s="11">
        <v>1666788.75</v>
      </c>
      <c r="O26" s="14">
        <v>4</v>
      </c>
      <c r="P26" s="14">
        <v>4</v>
      </c>
      <c r="Q26" s="14">
        <v>2</v>
      </c>
    </row>
    <row r="27" spans="1:17" ht="63" x14ac:dyDescent="0.25">
      <c r="A27" s="50"/>
      <c r="B27" s="10" t="s">
        <v>134</v>
      </c>
      <c r="C27" s="10" t="s">
        <v>136</v>
      </c>
      <c r="D27" s="10" t="s">
        <v>135</v>
      </c>
      <c r="E27" s="11">
        <v>4943001.71</v>
      </c>
      <c r="F27" s="11">
        <v>3872340.56</v>
      </c>
      <c r="G27" s="11">
        <v>2253363.61</v>
      </c>
      <c r="H27" s="12">
        <v>0.58189999999999997</v>
      </c>
      <c r="I27" s="17" t="s">
        <v>305</v>
      </c>
      <c r="J27" s="16"/>
      <c r="K27" s="16"/>
      <c r="L27" s="16"/>
      <c r="M27" s="24">
        <v>61</v>
      </c>
      <c r="N27" s="11">
        <v>2253363.61</v>
      </c>
      <c r="O27" s="16">
        <v>4</v>
      </c>
      <c r="P27" s="16">
        <v>3</v>
      </c>
      <c r="Q27" s="16">
        <v>3</v>
      </c>
    </row>
    <row r="28" spans="1:17" ht="31.5" x14ac:dyDescent="0.25">
      <c r="A28" s="51"/>
      <c r="B28" s="10" t="s">
        <v>43</v>
      </c>
      <c r="C28" s="10" t="s">
        <v>45</v>
      </c>
      <c r="D28" s="10" t="s">
        <v>44</v>
      </c>
      <c r="E28" s="11">
        <v>665877.51</v>
      </c>
      <c r="F28" s="11">
        <v>426768.45</v>
      </c>
      <c r="G28" s="11">
        <v>283322.92</v>
      </c>
      <c r="H28" s="12">
        <v>0.66390000000000005</v>
      </c>
      <c r="I28" s="13" t="s">
        <v>305</v>
      </c>
      <c r="J28" s="14"/>
      <c r="K28" s="14"/>
      <c r="L28" s="14"/>
      <c r="M28" s="23">
        <v>61</v>
      </c>
      <c r="N28" s="11">
        <v>283322.92</v>
      </c>
      <c r="O28" s="14">
        <v>3</v>
      </c>
      <c r="P28" s="14">
        <v>4</v>
      </c>
      <c r="Q28" s="14">
        <v>4</v>
      </c>
    </row>
    <row r="29" spans="1:17" ht="78.75" x14ac:dyDescent="0.25">
      <c r="A29" s="49" t="s">
        <v>338</v>
      </c>
      <c r="B29" s="10" t="s">
        <v>148</v>
      </c>
      <c r="C29" s="10" t="s">
        <v>150</v>
      </c>
      <c r="D29" s="10" t="s">
        <v>149</v>
      </c>
      <c r="E29" s="11">
        <v>541008.85</v>
      </c>
      <c r="F29" s="11">
        <v>439844.59</v>
      </c>
      <c r="G29" s="11">
        <v>285898.98</v>
      </c>
      <c r="H29" s="12">
        <v>0.65</v>
      </c>
      <c r="I29" s="15" t="s">
        <v>306</v>
      </c>
      <c r="J29" s="14"/>
      <c r="K29" s="14"/>
      <c r="L29" s="14"/>
      <c r="M29" s="23">
        <v>60</v>
      </c>
      <c r="N29" s="11">
        <v>285898.98</v>
      </c>
      <c r="O29" s="14">
        <v>4</v>
      </c>
      <c r="P29" s="14">
        <v>3</v>
      </c>
      <c r="Q29" s="14">
        <v>3</v>
      </c>
    </row>
    <row r="30" spans="1:17" ht="47.25" x14ac:dyDescent="0.25">
      <c r="A30" s="50"/>
      <c r="B30" s="10" t="s">
        <v>203</v>
      </c>
      <c r="C30" s="10" t="s">
        <v>205</v>
      </c>
      <c r="D30" s="10" t="s">
        <v>204</v>
      </c>
      <c r="E30" s="11">
        <v>1689108.6</v>
      </c>
      <c r="F30" s="11">
        <v>1343279.61</v>
      </c>
      <c r="G30" s="11">
        <v>738803.79</v>
      </c>
      <c r="H30" s="12">
        <v>0.55000000000000004</v>
      </c>
      <c r="I30" s="13" t="s">
        <v>303</v>
      </c>
      <c r="J30" s="16"/>
      <c r="K30" s="16"/>
      <c r="L30" s="16"/>
      <c r="M30" s="24">
        <v>60</v>
      </c>
      <c r="N30" s="11">
        <v>738803.79</v>
      </c>
      <c r="O30" s="16">
        <v>4</v>
      </c>
      <c r="P30" s="16">
        <v>3</v>
      </c>
      <c r="Q30" s="16">
        <v>3</v>
      </c>
    </row>
    <row r="31" spans="1:17" ht="63" x14ac:dyDescent="0.25">
      <c r="A31" s="50"/>
      <c r="B31" s="10" t="s">
        <v>243</v>
      </c>
      <c r="C31" s="10" t="s">
        <v>245</v>
      </c>
      <c r="D31" s="10" t="s">
        <v>244</v>
      </c>
      <c r="E31" s="11">
        <v>1691732.92</v>
      </c>
      <c r="F31" s="11">
        <v>1375392.62</v>
      </c>
      <c r="G31" s="11">
        <v>894005.2</v>
      </c>
      <c r="H31" s="12">
        <v>0.65</v>
      </c>
      <c r="I31" s="15" t="s">
        <v>306</v>
      </c>
      <c r="J31" s="14"/>
      <c r="K31" s="14"/>
      <c r="L31" s="14"/>
      <c r="M31" s="23">
        <v>60</v>
      </c>
      <c r="N31" s="11">
        <v>894005.2</v>
      </c>
      <c r="O31" s="14">
        <v>4</v>
      </c>
      <c r="P31" s="14">
        <v>3</v>
      </c>
      <c r="Q31" s="14">
        <v>2</v>
      </c>
    </row>
    <row r="32" spans="1:17" ht="63" x14ac:dyDescent="0.25">
      <c r="A32" s="50"/>
      <c r="B32" s="10" t="s">
        <v>73</v>
      </c>
      <c r="C32" s="10" t="s">
        <v>75</v>
      </c>
      <c r="D32" s="10" t="s">
        <v>74</v>
      </c>
      <c r="E32" s="11">
        <v>762164.71</v>
      </c>
      <c r="F32" s="11">
        <v>614394.07999999996</v>
      </c>
      <c r="G32" s="11">
        <v>337916.74</v>
      </c>
      <c r="H32" s="12">
        <v>0.55000000000000004</v>
      </c>
      <c r="I32" s="15" t="s">
        <v>308</v>
      </c>
      <c r="J32" s="14"/>
      <c r="K32" s="14"/>
      <c r="L32" s="14"/>
      <c r="M32" s="23">
        <v>60</v>
      </c>
      <c r="N32" s="11">
        <v>337916.74</v>
      </c>
      <c r="O32" s="14">
        <v>4</v>
      </c>
      <c r="P32" s="14">
        <v>2</v>
      </c>
      <c r="Q32" s="14">
        <v>4</v>
      </c>
    </row>
    <row r="33" spans="1:17" ht="63" x14ac:dyDescent="0.25">
      <c r="A33" s="50"/>
      <c r="B33" s="10" t="s">
        <v>255</v>
      </c>
      <c r="C33" s="10" t="s">
        <v>256</v>
      </c>
      <c r="D33" s="10" t="s">
        <v>316</v>
      </c>
      <c r="E33" s="11">
        <v>310046.51</v>
      </c>
      <c r="F33" s="11">
        <v>252070.33</v>
      </c>
      <c r="G33" s="11">
        <v>163845.71</v>
      </c>
      <c r="H33" s="12">
        <v>0.65</v>
      </c>
      <c r="I33" s="15" t="s">
        <v>305</v>
      </c>
      <c r="J33" s="14"/>
      <c r="K33" s="14"/>
      <c r="L33" s="14"/>
      <c r="M33" s="23">
        <v>60</v>
      </c>
      <c r="N33" s="11">
        <v>163845.71</v>
      </c>
      <c r="O33" s="14">
        <v>4</v>
      </c>
      <c r="P33" s="14">
        <v>2</v>
      </c>
      <c r="Q33" s="14">
        <v>4</v>
      </c>
    </row>
    <row r="34" spans="1:17" ht="47.25" x14ac:dyDescent="0.25">
      <c r="A34" s="50"/>
      <c r="B34" s="10" t="s">
        <v>20</v>
      </c>
      <c r="C34" s="10" t="s">
        <v>22</v>
      </c>
      <c r="D34" s="10" t="s">
        <v>21</v>
      </c>
      <c r="E34" s="11">
        <v>1432546.19</v>
      </c>
      <c r="F34" s="11">
        <v>1159751.7</v>
      </c>
      <c r="G34" s="11">
        <v>753838.6</v>
      </c>
      <c r="H34" s="12">
        <v>0.65</v>
      </c>
      <c r="I34" s="15" t="s">
        <v>306</v>
      </c>
      <c r="J34" s="14"/>
      <c r="K34" s="14"/>
      <c r="L34" s="14"/>
      <c r="M34" s="23">
        <v>60</v>
      </c>
      <c r="N34" s="11">
        <v>753838.6</v>
      </c>
      <c r="O34" s="14">
        <v>4</v>
      </c>
      <c r="P34" s="14">
        <v>2</v>
      </c>
      <c r="Q34" s="14">
        <v>4</v>
      </c>
    </row>
    <row r="35" spans="1:17" ht="63" x14ac:dyDescent="0.25">
      <c r="A35" s="51"/>
      <c r="B35" s="10" t="s">
        <v>154</v>
      </c>
      <c r="C35" s="10" t="s">
        <v>155</v>
      </c>
      <c r="D35" s="10" t="s">
        <v>315</v>
      </c>
      <c r="E35" s="11">
        <v>3411651.73</v>
      </c>
      <c r="F35" s="11">
        <v>2330779.96</v>
      </c>
      <c r="G35" s="11">
        <v>1281928.98</v>
      </c>
      <c r="H35" s="12">
        <v>0.55000000000000004</v>
      </c>
      <c r="I35" s="13" t="s">
        <v>302</v>
      </c>
      <c r="J35" s="16"/>
      <c r="K35" s="16"/>
      <c r="L35" s="16"/>
      <c r="M35" s="24">
        <v>60</v>
      </c>
      <c r="N35" s="18">
        <v>1281928.98</v>
      </c>
      <c r="O35" s="16">
        <v>3</v>
      </c>
      <c r="P35" s="16">
        <v>4</v>
      </c>
      <c r="Q35" s="16">
        <v>2</v>
      </c>
    </row>
    <row r="36" spans="1:17" ht="78.75" x14ac:dyDescent="0.25">
      <c r="A36" s="15">
        <v>34</v>
      </c>
      <c r="B36" s="10" t="s">
        <v>46</v>
      </c>
      <c r="C36" s="10" t="s">
        <v>48</v>
      </c>
      <c r="D36" s="10" t="s">
        <v>47</v>
      </c>
      <c r="E36" s="11">
        <v>1278049.7</v>
      </c>
      <c r="F36" s="11">
        <v>1039064.8</v>
      </c>
      <c r="G36" s="11">
        <v>571485.64</v>
      </c>
      <c r="H36" s="12">
        <v>0.55000000000000004</v>
      </c>
      <c r="I36" s="15" t="s">
        <v>305</v>
      </c>
      <c r="J36" s="14"/>
      <c r="K36" s="14"/>
      <c r="L36" s="14"/>
      <c r="M36" s="23">
        <v>59</v>
      </c>
      <c r="N36" s="11">
        <v>571485.64</v>
      </c>
      <c r="O36" s="14">
        <v>4</v>
      </c>
      <c r="P36" s="14">
        <v>4</v>
      </c>
      <c r="Q36" s="14">
        <v>2</v>
      </c>
    </row>
    <row r="37" spans="1:17" ht="31.5" x14ac:dyDescent="0.25">
      <c r="A37" s="49" t="s">
        <v>339</v>
      </c>
      <c r="B37" s="10" t="s">
        <v>143</v>
      </c>
      <c r="C37" s="10" t="s">
        <v>145</v>
      </c>
      <c r="D37" s="10" t="s">
        <v>144</v>
      </c>
      <c r="E37" s="11">
        <v>723580.86</v>
      </c>
      <c r="F37" s="11">
        <v>573238.91</v>
      </c>
      <c r="G37" s="11">
        <v>315281.40000000002</v>
      </c>
      <c r="H37" s="12">
        <v>0.55000000000000004</v>
      </c>
      <c r="I37" s="15" t="s">
        <v>308</v>
      </c>
      <c r="J37" s="14"/>
      <c r="K37" s="14"/>
      <c r="L37" s="14"/>
      <c r="M37" s="23">
        <v>58</v>
      </c>
      <c r="N37" s="11">
        <v>315281.40000000002</v>
      </c>
      <c r="O37" s="14">
        <v>4</v>
      </c>
      <c r="P37" s="14">
        <v>4</v>
      </c>
      <c r="Q37" s="14">
        <v>1</v>
      </c>
    </row>
    <row r="38" spans="1:17" ht="47.25" x14ac:dyDescent="0.25">
      <c r="A38" s="50"/>
      <c r="B38" s="10" t="s">
        <v>174</v>
      </c>
      <c r="C38" s="10" t="s">
        <v>176</v>
      </c>
      <c r="D38" s="10" t="s">
        <v>175</v>
      </c>
      <c r="E38" s="11">
        <v>502238.27</v>
      </c>
      <c r="F38" s="11">
        <v>408023.8</v>
      </c>
      <c r="G38" s="11">
        <v>265215.46999999997</v>
      </c>
      <c r="H38" s="12">
        <v>0.65</v>
      </c>
      <c r="I38" s="15" t="s">
        <v>307</v>
      </c>
      <c r="J38" s="14"/>
      <c r="K38" s="14"/>
      <c r="L38" s="14"/>
      <c r="M38" s="23">
        <v>58</v>
      </c>
      <c r="N38" s="11">
        <v>265215.46999999997</v>
      </c>
      <c r="O38" s="14">
        <v>4</v>
      </c>
      <c r="P38" s="14">
        <v>3</v>
      </c>
      <c r="Q38" s="14">
        <v>3</v>
      </c>
    </row>
    <row r="39" spans="1:17" ht="47.25" x14ac:dyDescent="0.25">
      <c r="A39" s="50"/>
      <c r="B39" s="10" t="s">
        <v>257</v>
      </c>
      <c r="C39" s="10" t="s">
        <v>259</v>
      </c>
      <c r="D39" s="10" t="s">
        <v>258</v>
      </c>
      <c r="E39" s="11">
        <v>244615.57</v>
      </c>
      <c r="F39" s="11">
        <v>198874.45</v>
      </c>
      <c r="G39" s="11">
        <v>129268.39</v>
      </c>
      <c r="H39" s="12">
        <v>0.65</v>
      </c>
      <c r="I39" s="13" t="s">
        <v>295</v>
      </c>
      <c r="J39" s="16"/>
      <c r="K39" s="16"/>
      <c r="L39" s="16"/>
      <c r="M39" s="24">
        <v>58</v>
      </c>
      <c r="N39" s="11">
        <v>129268.39</v>
      </c>
      <c r="O39" s="16">
        <v>4</v>
      </c>
      <c r="P39" s="16">
        <v>2</v>
      </c>
      <c r="Q39" s="16">
        <v>4</v>
      </c>
    </row>
    <row r="40" spans="1:17" ht="31.5" x14ac:dyDescent="0.25">
      <c r="A40" s="50"/>
      <c r="B40" s="10" t="s">
        <v>214</v>
      </c>
      <c r="C40" s="10" t="s">
        <v>216</v>
      </c>
      <c r="D40" s="10" t="s">
        <v>215</v>
      </c>
      <c r="E40" s="11">
        <v>342725.27</v>
      </c>
      <c r="F40" s="11">
        <v>278638.43</v>
      </c>
      <c r="G40" s="11">
        <v>181114.98</v>
      </c>
      <c r="H40" s="12">
        <v>0.65</v>
      </c>
      <c r="I40" s="13" t="s">
        <v>301</v>
      </c>
      <c r="J40" s="16"/>
      <c r="K40" s="16"/>
      <c r="L40" s="16"/>
      <c r="M40" s="24">
        <v>58</v>
      </c>
      <c r="N40" s="18">
        <v>181114.98</v>
      </c>
      <c r="O40" s="16">
        <v>4</v>
      </c>
      <c r="P40" s="16">
        <v>2</v>
      </c>
      <c r="Q40" s="16">
        <v>4</v>
      </c>
    </row>
    <row r="41" spans="1:17" ht="31.5" x14ac:dyDescent="0.25">
      <c r="A41" s="51"/>
      <c r="B41" s="10" t="s">
        <v>8</v>
      </c>
      <c r="C41" s="10" t="s">
        <v>10</v>
      </c>
      <c r="D41" s="10" t="s">
        <v>9</v>
      </c>
      <c r="E41" s="11">
        <v>257918.7</v>
      </c>
      <c r="F41" s="11">
        <v>209690</v>
      </c>
      <c r="G41" s="11">
        <v>136298.5</v>
      </c>
      <c r="H41" s="12">
        <v>0.65</v>
      </c>
      <c r="I41" s="13" t="s">
        <v>294</v>
      </c>
      <c r="J41" s="16"/>
      <c r="K41" s="16"/>
      <c r="L41" s="16"/>
      <c r="M41" s="24">
        <v>58</v>
      </c>
      <c r="N41" s="11">
        <v>136298.5</v>
      </c>
      <c r="O41" s="16">
        <v>4</v>
      </c>
      <c r="P41" s="16">
        <v>2</v>
      </c>
      <c r="Q41" s="16">
        <v>4</v>
      </c>
    </row>
    <row r="42" spans="1:17" ht="63" x14ac:dyDescent="0.25">
      <c r="A42" s="49" t="s">
        <v>340</v>
      </c>
      <c r="B42" s="10" t="s">
        <v>117</v>
      </c>
      <c r="C42" s="10" t="s">
        <v>119</v>
      </c>
      <c r="D42" s="10" t="s">
        <v>118</v>
      </c>
      <c r="E42" s="11">
        <v>1541181.16</v>
      </c>
      <c r="F42" s="11">
        <v>1252992.81</v>
      </c>
      <c r="G42" s="11">
        <v>814445.32</v>
      </c>
      <c r="H42" s="12">
        <v>0.65</v>
      </c>
      <c r="I42" s="15" t="s">
        <v>305</v>
      </c>
      <c r="J42" s="14"/>
      <c r="K42" s="14"/>
      <c r="L42" s="14"/>
      <c r="M42" s="23">
        <v>57</v>
      </c>
      <c r="N42" s="11">
        <v>814445.32</v>
      </c>
      <c r="O42" s="14">
        <v>4</v>
      </c>
      <c r="P42" s="14">
        <v>4</v>
      </c>
      <c r="Q42" s="14">
        <v>1</v>
      </c>
    </row>
    <row r="43" spans="1:17" ht="47.25" x14ac:dyDescent="0.25">
      <c r="A43" s="50"/>
      <c r="B43" s="10" t="s">
        <v>122</v>
      </c>
      <c r="C43" s="10" t="s">
        <v>124</v>
      </c>
      <c r="D43" s="10" t="s">
        <v>123</v>
      </c>
      <c r="E43" s="11">
        <v>2024469.02</v>
      </c>
      <c r="F43" s="11">
        <v>1629316.87</v>
      </c>
      <c r="G43" s="11">
        <v>1059055.96</v>
      </c>
      <c r="H43" s="12">
        <v>0.65</v>
      </c>
      <c r="I43" s="15" t="s">
        <v>307</v>
      </c>
      <c r="J43" s="14"/>
      <c r="K43" s="14"/>
      <c r="L43" s="14"/>
      <c r="M43" s="23">
        <v>57</v>
      </c>
      <c r="N43" s="11">
        <v>1059055.96</v>
      </c>
      <c r="O43" s="14">
        <v>4</v>
      </c>
      <c r="P43" s="14">
        <v>3</v>
      </c>
      <c r="Q43" s="14">
        <v>2</v>
      </c>
    </row>
    <row r="44" spans="1:17" ht="31.5" x14ac:dyDescent="0.25">
      <c r="A44" s="50"/>
      <c r="B44" s="10" t="s">
        <v>137</v>
      </c>
      <c r="C44" s="10" t="s">
        <v>139</v>
      </c>
      <c r="D44" s="10" t="s">
        <v>138</v>
      </c>
      <c r="E44" s="11">
        <v>1057071.49</v>
      </c>
      <c r="F44" s="11">
        <v>859407.72</v>
      </c>
      <c r="G44" s="11">
        <v>558615.01</v>
      </c>
      <c r="H44" s="12">
        <v>0.65</v>
      </c>
      <c r="I44" s="15" t="s">
        <v>304</v>
      </c>
      <c r="J44" s="14"/>
      <c r="K44" s="14"/>
      <c r="L44" s="14"/>
      <c r="M44" s="23">
        <v>57</v>
      </c>
      <c r="N44" s="11">
        <v>558615.01</v>
      </c>
      <c r="O44" s="14">
        <v>4</v>
      </c>
      <c r="P44" s="14">
        <v>3</v>
      </c>
      <c r="Q44" s="14">
        <v>2</v>
      </c>
    </row>
    <row r="45" spans="1:17" ht="47.25" x14ac:dyDescent="0.25">
      <c r="A45" s="51"/>
      <c r="B45" s="10" t="s">
        <v>249</v>
      </c>
      <c r="C45" s="10" t="s">
        <v>251</v>
      </c>
      <c r="D45" s="10" t="s">
        <v>250</v>
      </c>
      <c r="E45" s="11">
        <v>514320.14</v>
      </c>
      <c r="F45" s="11">
        <v>418146.46</v>
      </c>
      <c r="G45" s="11">
        <v>271795.20000000001</v>
      </c>
      <c r="H45" s="12">
        <v>0.65</v>
      </c>
      <c r="I45" s="13" t="s">
        <v>300</v>
      </c>
      <c r="J45" s="16"/>
      <c r="K45" s="16"/>
      <c r="L45" s="16"/>
      <c r="M45" s="24">
        <v>57</v>
      </c>
      <c r="N45" s="11">
        <v>271795.20000000001</v>
      </c>
      <c r="O45" s="16">
        <v>4</v>
      </c>
      <c r="P45" s="16">
        <v>2</v>
      </c>
      <c r="Q45" s="16">
        <v>4</v>
      </c>
    </row>
    <row r="46" spans="1:17" ht="47.25" x14ac:dyDescent="0.25">
      <c r="A46" s="49">
        <v>44</v>
      </c>
      <c r="B46" s="10" t="s">
        <v>156</v>
      </c>
      <c r="C46" s="10" t="s">
        <v>158</v>
      </c>
      <c r="D46" s="10" t="s">
        <v>157</v>
      </c>
      <c r="E46" s="11">
        <v>1205120.04</v>
      </c>
      <c r="F46" s="11">
        <v>964460.42</v>
      </c>
      <c r="G46" s="11">
        <v>626899.27</v>
      </c>
      <c r="H46" s="12">
        <v>0.65</v>
      </c>
      <c r="I46" s="15" t="s">
        <v>306</v>
      </c>
      <c r="J46" s="14"/>
      <c r="K46" s="14"/>
      <c r="L46" s="14"/>
      <c r="M46" s="23">
        <v>55</v>
      </c>
      <c r="N46" s="11">
        <v>626899.27</v>
      </c>
      <c r="O46" s="14">
        <v>4</v>
      </c>
      <c r="P46" s="14">
        <v>4</v>
      </c>
      <c r="Q46" s="14">
        <v>2</v>
      </c>
    </row>
    <row r="47" spans="1:17" ht="15.75" x14ac:dyDescent="0.25">
      <c r="A47" s="51"/>
      <c r="B47" s="10" t="s">
        <v>170</v>
      </c>
      <c r="C47" s="10" t="s">
        <v>121</v>
      </c>
      <c r="D47" s="10" t="s">
        <v>120</v>
      </c>
      <c r="E47" s="11">
        <v>454241.41</v>
      </c>
      <c r="F47" s="11">
        <v>449751.41</v>
      </c>
      <c r="G47" s="11">
        <v>292338.40999999997</v>
      </c>
      <c r="H47" s="12">
        <v>0.65</v>
      </c>
      <c r="I47" s="15" t="s">
        <v>304</v>
      </c>
      <c r="J47" s="14"/>
      <c r="K47" s="14"/>
      <c r="L47" s="14"/>
      <c r="M47" s="23">
        <v>55</v>
      </c>
      <c r="N47" s="11">
        <v>292338.40999999997</v>
      </c>
      <c r="O47" s="14">
        <v>4</v>
      </c>
      <c r="P47" s="14">
        <v>3</v>
      </c>
      <c r="Q47" s="14">
        <v>2</v>
      </c>
    </row>
    <row r="48" spans="1:17" ht="47.25" x14ac:dyDescent="0.25">
      <c r="A48" s="49">
        <v>46</v>
      </c>
      <c r="B48" s="10" t="s">
        <v>82</v>
      </c>
      <c r="C48" s="10" t="s">
        <v>84</v>
      </c>
      <c r="D48" s="10" t="s">
        <v>83</v>
      </c>
      <c r="E48" s="11">
        <v>690317.52</v>
      </c>
      <c r="F48" s="11">
        <v>561233.75</v>
      </c>
      <c r="G48" s="11">
        <v>364801.94</v>
      </c>
      <c r="H48" s="12">
        <v>0.65</v>
      </c>
      <c r="I48" s="15" t="s">
        <v>306</v>
      </c>
      <c r="J48" s="14"/>
      <c r="K48" s="14"/>
      <c r="L48" s="14"/>
      <c r="M48" s="23">
        <v>54</v>
      </c>
      <c r="N48" s="11">
        <v>364801.94</v>
      </c>
      <c r="O48" s="14">
        <v>4</v>
      </c>
      <c r="P48" s="14">
        <v>2</v>
      </c>
      <c r="Q48" s="14">
        <v>3</v>
      </c>
    </row>
    <row r="49" spans="1:17" ht="63" x14ac:dyDescent="0.25">
      <c r="A49" s="51"/>
      <c r="B49" s="10" t="s">
        <v>284</v>
      </c>
      <c r="C49" s="10" t="s">
        <v>286</v>
      </c>
      <c r="D49" s="10" t="s">
        <v>285</v>
      </c>
      <c r="E49" s="11">
        <v>495245.89</v>
      </c>
      <c r="F49" s="11">
        <v>398613.75</v>
      </c>
      <c r="G49" s="11">
        <v>259098.94</v>
      </c>
      <c r="H49" s="12">
        <v>0.65</v>
      </c>
      <c r="I49" s="15" t="s">
        <v>304</v>
      </c>
      <c r="J49" s="14"/>
      <c r="K49" s="14"/>
      <c r="L49" s="14"/>
      <c r="M49" s="23">
        <v>54</v>
      </c>
      <c r="N49" s="11">
        <v>259098.94</v>
      </c>
      <c r="O49" s="14">
        <v>4</v>
      </c>
      <c r="P49" s="14">
        <v>2</v>
      </c>
      <c r="Q49" s="14">
        <v>2</v>
      </c>
    </row>
    <row r="50" spans="1:17" ht="31.5" x14ac:dyDescent="0.25">
      <c r="A50" s="49" t="s">
        <v>343</v>
      </c>
      <c r="B50" s="10" t="s">
        <v>260</v>
      </c>
      <c r="C50" s="10" t="s">
        <v>262</v>
      </c>
      <c r="D50" s="10" t="s">
        <v>261</v>
      </c>
      <c r="E50" s="11">
        <v>164356.67000000001</v>
      </c>
      <c r="F50" s="11">
        <v>123599.42</v>
      </c>
      <c r="G50" s="11">
        <v>80339.62</v>
      </c>
      <c r="H50" s="12">
        <v>0.65</v>
      </c>
      <c r="I50" s="13" t="s">
        <v>300</v>
      </c>
      <c r="J50" s="16"/>
      <c r="K50" s="16"/>
      <c r="L50" s="16"/>
      <c r="M50" s="24">
        <v>53</v>
      </c>
      <c r="N50" s="18">
        <v>80339.62</v>
      </c>
      <c r="O50" s="16">
        <v>4</v>
      </c>
      <c r="P50" s="16">
        <v>4</v>
      </c>
      <c r="Q50" s="16">
        <v>2</v>
      </c>
    </row>
    <row r="51" spans="1:17" ht="47.25" x14ac:dyDescent="0.25">
      <c r="A51" s="50"/>
      <c r="B51" s="10" t="s">
        <v>25</v>
      </c>
      <c r="C51" s="10" t="s">
        <v>27</v>
      </c>
      <c r="D51" s="10" t="s">
        <v>26</v>
      </c>
      <c r="E51" s="11">
        <v>1401818.38</v>
      </c>
      <c r="F51" s="11">
        <v>927411.69</v>
      </c>
      <c r="G51" s="11">
        <v>510076.43</v>
      </c>
      <c r="H51" s="12">
        <v>0.55000000000000004</v>
      </c>
      <c r="I51" s="15" t="s">
        <v>307</v>
      </c>
      <c r="J51" s="14"/>
      <c r="K51" s="14"/>
      <c r="L51" s="14"/>
      <c r="M51" s="23">
        <v>53</v>
      </c>
      <c r="N51" s="11">
        <v>510076.43</v>
      </c>
      <c r="O51" s="14">
        <v>4</v>
      </c>
      <c r="P51" s="14">
        <v>3</v>
      </c>
      <c r="Q51" s="14">
        <v>2</v>
      </c>
    </row>
    <row r="52" spans="1:17" ht="47.25" x14ac:dyDescent="0.25">
      <c r="A52" s="50"/>
      <c r="B52" s="10" t="s">
        <v>192</v>
      </c>
      <c r="C52" s="10" t="s">
        <v>194</v>
      </c>
      <c r="D52" s="10" t="s">
        <v>193</v>
      </c>
      <c r="E52" s="11">
        <v>1291381.77</v>
      </c>
      <c r="F52" s="11">
        <v>942270.47</v>
      </c>
      <c r="G52" s="11">
        <v>518248.76</v>
      </c>
      <c r="H52" s="12">
        <v>0.55000000000000004</v>
      </c>
      <c r="I52" s="13" t="s">
        <v>298</v>
      </c>
      <c r="J52" s="16"/>
      <c r="K52" s="16"/>
      <c r="L52" s="16"/>
      <c r="M52" s="24">
        <v>53</v>
      </c>
      <c r="N52" s="11">
        <v>518248.76</v>
      </c>
      <c r="O52" s="16">
        <v>4</v>
      </c>
      <c r="P52" s="16">
        <v>2</v>
      </c>
      <c r="Q52" s="16">
        <v>3</v>
      </c>
    </row>
    <row r="53" spans="1:17" ht="47.25" x14ac:dyDescent="0.25">
      <c r="A53" s="50"/>
      <c r="B53" s="10" t="s">
        <v>220</v>
      </c>
      <c r="C53" s="10" t="s">
        <v>222</v>
      </c>
      <c r="D53" s="10" t="s">
        <v>221</v>
      </c>
      <c r="E53" s="11">
        <v>2904442.05</v>
      </c>
      <c r="F53" s="11">
        <v>2180935</v>
      </c>
      <c r="G53" s="11">
        <v>1417607.75</v>
      </c>
      <c r="H53" s="12">
        <v>0.65</v>
      </c>
      <c r="I53" s="13" t="s">
        <v>305</v>
      </c>
      <c r="J53" s="16"/>
      <c r="K53" s="16"/>
      <c r="L53" s="16"/>
      <c r="M53" s="24">
        <v>53</v>
      </c>
      <c r="N53" s="11">
        <v>1417607.75</v>
      </c>
      <c r="O53" s="16">
        <v>4</v>
      </c>
      <c r="P53" s="16">
        <v>2</v>
      </c>
      <c r="Q53" s="16">
        <v>3</v>
      </c>
    </row>
    <row r="54" spans="1:17" ht="31.5" x14ac:dyDescent="0.25">
      <c r="A54" s="50"/>
      <c r="B54" s="10" t="s">
        <v>162</v>
      </c>
      <c r="C54" s="10" t="s">
        <v>164</v>
      </c>
      <c r="D54" s="10" t="s">
        <v>163</v>
      </c>
      <c r="E54" s="11">
        <v>593660.53</v>
      </c>
      <c r="F54" s="11">
        <v>546350.94999999995</v>
      </c>
      <c r="G54" s="11">
        <v>355128.12</v>
      </c>
      <c r="H54" s="12">
        <v>0.65</v>
      </c>
      <c r="I54" s="15" t="s">
        <v>308</v>
      </c>
      <c r="J54" s="14"/>
      <c r="K54" s="14"/>
      <c r="L54" s="14"/>
      <c r="M54" s="23">
        <v>53</v>
      </c>
      <c r="N54" s="11">
        <v>355128.12</v>
      </c>
      <c r="O54" s="14">
        <v>4</v>
      </c>
      <c r="P54" s="14">
        <v>1</v>
      </c>
      <c r="Q54" s="14">
        <v>4</v>
      </c>
    </row>
    <row r="55" spans="1:17" ht="31.5" x14ac:dyDescent="0.25">
      <c r="A55" s="50"/>
      <c r="B55" s="10" t="s">
        <v>11</v>
      </c>
      <c r="C55" s="10" t="s">
        <v>13</v>
      </c>
      <c r="D55" s="10" t="s">
        <v>12</v>
      </c>
      <c r="E55" s="11">
        <v>397499.84</v>
      </c>
      <c r="F55" s="11">
        <v>323170.59999999998</v>
      </c>
      <c r="G55" s="11">
        <v>177743.83</v>
      </c>
      <c r="H55" s="12">
        <v>0.55000000000000004</v>
      </c>
      <c r="I55" s="15" t="s">
        <v>304</v>
      </c>
      <c r="J55" s="14"/>
      <c r="K55" s="14"/>
      <c r="L55" s="14"/>
      <c r="M55" s="23">
        <v>53</v>
      </c>
      <c r="N55" s="11">
        <v>177743.83</v>
      </c>
      <c r="O55" s="14">
        <v>3</v>
      </c>
      <c r="P55" s="14">
        <v>3</v>
      </c>
      <c r="Q55" s="14">
        <v>3</v>
      </c>
    </row>
    <row r="56" spans="1:17" ht="15.75" x14ac:dyDescent="0.25">
      <c r="A56" s="50"/>
      <c r="B56" s="10" t="s">
        <v>237</v>
      </c>
      <c r="C56" s="10" t="s">
        <v>239</v>
      </c>
      <c r="D56" s="10" t="s">
        <v>238</v>
      </c>
      <c r="E56" s="11">
        <v>455846.08</v>
      </c>
      <c r="F56" s="11">
        <v>370606.57</v>
      </c>
      <c r="G56" s="11">
        <v>240894.27</v>
      </c>
      <c r="H56" s="12">
        <v>0.65</v>
      </c>
      <c r="I56" s="15" t="s">
        <v>304</v>
      </c>
      <c r="J56" s="14"/>
      <c r="K56" s="14"/>
      <c r="L56" s="14"/>
      <c r="M56" s="23">
        <v>53</v>
      </c>
      <c r="N56" s="11">
        <v>240894.27</v>
      </c>
      <c r="O56" s="14">
        <v>3</v>
      </c>
      <c r="P56" s="14">
        <v>3</v>
      </c>
      <c r="Q56" s="14">
        <v>3</v>
      </c>
    </row>
    <row r="57" spans="1:17" ht="31.5" x14ac:dyDescent="0.25">
      <c r="A57" s="50"/>
      <c r="B57" s="10" t="s">
        <v>201</v>
      </c>
      <c r="C57" s="10" t="s">
        <v>202</v>
      </c>
      <c r="D57" s="10" t="s">
        <v>314</v>
      </c>
      <c r="E57" s="11">
        <v>651518.21</v>
      </c>
      <c r="F57" s="11">
        <v>482264.98</v>
      </c>
      <c r="G57" s="11">
        <v>343228.54</v>
      </c>
      <c r="H57" s="12">
        <v>0.7117</v>
      </c>
      <c r="I57" s="15" t="s">
        <v>306</v>
      </c>
      <c r="J57" s="14"/>
      <c r="K57" s="14"/>
      <c r="L57" s="14"/>
      <c r="M57" s="23">
        <v>53</v>
      </c>
      <c r="N57" s="11">
        <v>343228.54</v>
      </c>
      <c r="O57" s="14">
        <v>2</v>
      </c>
      <c r="P57" s="14">
        <v>3</v>
      </c>
      <c r="Q57" s="14">
        <v>4</v>
      </c>
    </row>
    <row r="58" spans="1:17" ht="47.25" x14ac:dyDescent="0.25">
      <c r="A58" s="51"/>
      <c r="B58" s="10" t="s">
        <v>79</v>
      </c>
      <c r="C58" s="10" t="s">
        <v>81</v>
      </c>
      <c r="D58" s="10" t="s">
        <v>80</v>
      </c>
      <c r="E58" s="11">
        <v>4300114.0199999996</v>
      </c>
      <c r="F58" s="11">
        <v>3684722.02</v>
      </c>
      <c r="G58" s="11">
        <v>2139821.02</v>
      </c>
      <c r="H58" s="12">
        <v>0.58069999999999999</v>
      </c>
      <c r="I58" s="15" t="s">
        <v>305</v>
      </c>
      <c r="J58" s="14"/>
      <c r="K58" s="14"/>
      <c r="L58" s="14"/>
      <c r="M58" s="23">
        <v>53</v>
      </c>
      <c r="N58" s="11">
        <v>2139821.02</v>
      </c>
      <c r="O58" s="14">
        <v>1</v>
      </c>
      <c r="P58" s="14">
        <v>4</v>
      </c>
      <c r="Q58" s="14">
        <v>2</v>
      </c>
    </row>
    <row r="59" spans="1:17" ht="47.25" x14ac:dyDescent="0.25">
      <c r="A59" s="49" t="s">
        <v>344</v>
      </c>
      <c r="B59" s="10" t="s">
        <v>61</v>
      </c>
      <c r="C59" s="10" t="s">
        <v>63</v>
      </c>
      <c r="D59" s="10" t="s">
        <v>62</v>
      </c>
      <c r="E59" s="11">
        <v>365653.63</v>
      </c>
      <c r="F59" s="11">
        <v>297279.37</v>
      </c>
      <c r="G59" s="11">
        <v>193231.59</v>
      </c>
      <c r="H59" s="12">
        <v>0.65</v>
      </c>
      <c r="I59" s="15" t="s">
        <v>305</v>
      </c>
      <c r="J59" s="14"/>
      <c r="K59" s="14"/>
      <c r="L59" s="14"/>
      <c r="M59" s="23">
        <v>52</v>
      </c>
      <c r="N59" s="11">
        <v>193231.59</v>
      </c>
      <c r="O59" s="14">
        <v>4</v>
      </c>
      <c r="P59" s="14">
        <v>3</v>
      </c>
      <c r="Q59" s="14">
        <v>2</v>
      </c>
    </row>
    <row r="60" spans="1:17" ht="31.5" x14ac:dyDescent="0.25">
      <c r="A60" s="51"/>
      <c r="B60" s="10" t="s">
        <v>168</v>
      </c>
      <c r="C60" s="10" t="s">
        <v>169</v>
      </c>
      <c r="D60" s="10" t="s">
        <v>163</v>
      </c>
      <c r="E60" s="11">
        <v>428111.58</v>
      </c>
      <c r="F60" s="11">
        <v>348058.2</v>
      </c>
      <c r="G60" s="11">
        <v>226237.83</v>
      </c>
      <c r="H60" s="12">
        <v>0.65</v>
      </c>
      <c r="I60" s="13" t="s">
        <v>298</v>
      </c>
      <c r="J60" s="16"/>
      <c r="K60" s="16"/>
      <c r="L60" s="16"/>
      <c r="M60" s="24">
        <v>52</v>
      </c>
      <c r="N60" s="11">
        <v>226237.83</v>
      </c>
      <c r="O60" s="16">
        <v>4</v>
      </c>
      <c r="P60" s="16">
        <v>2</v>
      </c>
      <c r="Q60" s="16">
        <v>2</v>
      </c>
    </row>
    <row r="61" spans="1:17" ht="47.25" x14ac:dyDescent="0.25">
      <c r="A61" s="49" t="s">
        <v>345</v>
      </c>
      <c r="B61" s="10" t="s">
        <v>49</v>
      </c>
      <c r="C61" s="10" t="s">
        <v>51</v>
      </c>
      <c r="D61" s="10" t="s">
        <v>50</v>
      </c>
      <c r="E61" s="11">
        <v>2539746.48</v>
      </c>
      <c r="F61" s="11">
        <v>1776434.53</v>
      </c>
      <c r="G61" s="11">
        <v>1163102.98</v>
      </c>
      <c r="H61" s="12">
        <v>0.65469999999999995</v>
      </c>
      <c r="I61" s="13" t="s">
        <v>297</v>
      </c>
      <c r="J61" s="16"/>
      <c r="K61" s="16"/>
      <c r="L61" s="16"/>
      <c r="M61" s="24">
        <v>51</v>
      </c>
      <c r="N61" s="11">
        <v>1163102.98</v>
      </c>
      <c r="O61" s="16">
        <v>4</v>
      </c>
      <c r="P61" s="16">
        <v>2</v>
      </c>
      <c r="Q61" s="16">
        <v>3</v>
      </c>
    </row>
    <row r="62" spans="1:17" ht="63" x14ac:dyDescent="0.25">
      <c r="A62" s="51"/>
      <c r="B62" s="10" t="s">
        <v>235</v>
      </c>
      <c r="C62" s="10" t="s">
        <v>236</v>
      </c>
      <c r="D62" s="10" t="s">
        <v>318</v>
      </c>
      <c r="E62" s="11">
        <v>564768.13</v>
      </c>
      <c r="F62" s="11">
        <v>431415.57</v>
      </c>
      <c r="G62" s="11">
        <v>237278.56</v>
      </c>
      <c r="H62" s="12">
        <v>0.55000000000000004</v>
      </c>
      <c r="I62" s="15" t="s">
        <v>307</v>
      </c>
      <c r="J62" s="14"/>
      <c r="K62" s="14"/>
      <c r="L62" s="14"/>
      <c r="M62" s="23">
        <v>51</v>
      </c>
      <c r="N62" s="11">
        <v>237278.56</v>
      </c>
      <c r="O62" s="14">
        <v>3</v>
      </c>
      <c r="P62" s="14">
        <v>2</v>
      </c>
      <c r="Q62" s="14">
        <v>3</v>
      </c>
    </row>
    <row r="63" spans="1:17" ht="47.25" x14ac:dyDescent="0.25">
      <c r="A63" s="15">
        <v>61</v>
      </c>
      <c r="B63" s="10" t="s">
        <v>180</v>
      </c>
      <c r="C63" s="10" t="s">
        <v>182</v>
      </c>
      <c r="D63" s="10" t="s">
        <v>181</v>
      </c>
      <c r="E63" s="11">
        <v>181378.34</v>
      </c>
      <c r="F63" s="11">
        <v>147462.07</v>
      </c>
      <c r="G63" s="11">
        <v>95850</v>
      </c>
      <c r="H63" s="12">
        <v>0.65</v>
      </c>
      <c r="I63" s="15" t="s">
        <v>306</v>
      </c>
      <c r="J63" s="14"/>
      <c r="K63" s="14"/>
      <c r="L63" s="14"/>
      <c r="M63" s="23">
        <v>49</v>
      </c>
      <c r="N63" s="11">
        <v>95850</v>
      </c>
      <c r="O63" s="14">
        <v>4</v>
      </c>
      <c r="P63" s="14">
        <v>3</v>
      </c>
      <c r="Q63" s="14">
        <v>2</v>
      </c>
    </row>
    <row r="64" spans="1:17" ht="94.5" x14ac:dyDescent="0.25">
      <c r="A64" s="49" t="s">
        <v>346</v>
      </c>
      <c r="B64" s="10" t="s">
        <v>198</v>
      </c>
      <c r="C64" s="10" t="s">
        <v>200</v>
      </c>
      <c r="D64" s="10" t="s">
        <v>199</v>
      </c>
      <c r="E64" s="11">
        <v>730512.71</v>
      </c>
      <c r="F64" s="11">
        <v>465159.61</v>
      </c>
      <c r="G64" s="11">
        <v>255837.79</v>
      </c>
      <c r="H64" s="12">
        <v>0.55000000000000004</v>
      </c>
      <c r="I64" s="15" t="s">
        <v>308</v>
      </c>
      <c r="J64" s="14"/>
      <c r="K64" s="14"/>
      <c r="L64" s="14"/>
      <c r="M64" s="23">
        <v>48</v>
      </c>
      <c r="N64" s="11">
        <v>255837.79</v>
      </c>
      <c r="O64" s="14">
        <v>4</v>
      </c>
      <c r="P64" s="14">
        <v>2</v>
      </c>
      <c r="Q64" s="14">
        <v>3</v>
      </c>
    </row>
    <row r="65" spans="1:17" ht="47.25" x14ac:dyDescent="0.25">
      <c r="A65" s="50"/>
      <c r="B65" s="10" t="s">
        <v>287</v>
      </c>
      <c r="C65" s="10" t="s">
        <v>289</v>
      </c>
      <c r="D65" s="10" t="s">
        <v>288</v>
      </c>
      <c r="E65" s="11">
        <v>1003627.59</v>
      </c>
      <c r="F65" s="11">
        <v>805457.39</v>
      </c>
      <c r="G65" s="11">
        <v>523547.3</v>
      </c>
      <c r="H65" s="12">
        <v>0.65</v>
      </c>
      <c r="I65" s="15" t="s">
        <v>305</v>
      </c>
      <c r="J65" s="14"/>
      <c r="K65" s="14"/>
      <c r="L65" s="14"/>
      <c r="M65" s="23">
        <v>48</v>
      </c>
      <c r="N65" s="11">
        <v>523547.3</v>
      </c>
      <c r="O65" s="14">
        <v>4</v>
      </c>
      <c r="P65" s="14">
        <v>1</v>
      </c>
      <c r="Q65" s="14">
        <v>3</v>
      </c>
    </row>
    <row r="66" spans="1:17" ht="47.25" x14ac:dyDescent="0.25">
      <c r="A66" s="51"/>
      <c r="B66" s="10" t="s">
        <v>146</v>
      </c>
      <c r="C66" s="10" t="s">
        <v>147</v>
      </c>
      <c r="D66" s="10" t="s">
        <v>319</v>
      </c>
      <c r="E66" s="11">
        <v>1068018.06</v>
      </c>
      <c r="F66" s="11">
        <v>862307.37</v>
      </c>
      <c r="G66" s="11">
        <v>474269.05</v>
      </c>
      <c r="H66" s="12">
        <v>0.55000000000000004</v>
      </c>
      <c r="I66" s="15" t="s">
        <v>308</v>
      </c>
      <c r="J66" s="14"/>
      <c r="K66" s="14"/>
      <c r="L66" s="14"/>
      <c r="M66" s="23">
        <v>48</v>
      </c>
      <c r="N66" s="11">
        <v>474269.05</v>
      </c>
      <c r="O66" s="14">
        <v>4</v>
      </c>
      <c r="P66" s="14">
        <v>1</v>
      </c>
      <c r="Q66" s="14">
        <v>2</v>
      </c>
    </row>
    <row r="67" spans="1:17" ht="31.5" x14ac:dyDescent="0.25">
      <c r="A67" s="49">
        <v>65</v>
      </c>
      <c r="B67" s="10" t="s">
        <v>229</v>
      </c>
      <c r="C67" s="10" t="s">
        <v>231</v>
      </c>
      <c r="D67" s="10" t="s">
        <v>230</v>
      </c>
      <c r="E67" s="11">
        <v>538356.06000000006</v>
      </c>
      <c r="F67" s="11">
        <v>406276.25</v>
      </c>
      <c r="G67" s="11">
        <v>264079.56</v>
      </c>
      <c r="H67" s="12">
        <v>0.65</v>
      </c>
      <c r="I67" s="15" t="s">
        <v>306</v>
      </c>
      <c r="J67" s="14"/>
      <c r="K67" s="14"/>
      <c r="L67" s="14"/>
      <c r="M67" s="23">
        <v>47</v>
      </c>
      <c r="N67" s="11">
        <v>264079.56</v>
      </c>
      <c r="O67" s="14">
        <v>4</v>
      </c>
      <c r="P67" s="14">
        <v>3</v>
      </c>
      <c r="Q67" s="14">
        <v>1</v>
      </c>
    </row>
    <row r="68" spans="1:17" ht="63" x14ac:dyDescent="0.25">
      <c r="A68" s="51"/>
      <c r="B68" s="10" t="s">
        <v>76</v>
      </c>
      <c r="C68" s="10" t="s">
        <v>78</v>
      </c>
      <c r="D68" s="10" t="s">
        <v>77</v>
      </c>
      <c r="E68" s="11">
        <v>4326599.13</v>
      </c>
      <c r="F68" s="11">
        <v>3501554.46</v>
      </c>
      <c r="G68" s="11">
        <v>1925854.95</v>
      </c>
      <c r="H68" s="12">
        <v>0.55000000000000004</v>
      </c>
      <c r="I68" s="15" t="s">
        <v>307</v>
      </c>
      <c r="J68" s="14"/>
      <c r="K68" s="14"/>
      <c r="L68" s="14"/>
      <c r="M68" s="23">
        <v>47</v>
      </c>
      <c r="N68" s="11">
        <v>1925854.95</v>
      </c>
      <c r="O68" s="14">
        <v>3</v>
      </c>
      <c r="P68" s="14">
        <v>1</v>
      </c>
      <c r="Q68" s="14">
        <v>3</v>
      </c>
    </row>
    <row r="69" spans="1:17" ht="31.5" x14ac:dyDescent="0.25">
      <c r="A69" s="15">
        <v>67</v>
      </c>
      <c r="B69" s="10" t="s">
        <v>189</v>
      </c>
      <c r="C69" s="10" t="s">
        <v>191</v>
      </c>
      <c r="D69" s="10" t="s">
        <v>190</v>
      </c>
      <c r="E69" s="11">
        <v>1924096.99</v>
      </c>
      <c r="F69" s="11">
        <v>1503086.99</v>
      </c>
      <c r="G69" s="11">
        <v>826697.84</v>
      </c>
      <c r="H69" s="12">
        <v>0.55000000000000004</v>
      </c>
      <c r="I69" s="15" t="s">
        <v>305</v>
      </c>
      <c r="J69" s="14"/>
      <c r="K69" s="14"/>
      <c r="L69" s="14"/>
      <c r="M69" s="23">
        <v>46</v>
      </c>
      <c r="N69" s="11">
        <v>826697.84</v>
      </c>
      <c r="O69" s="14">
        <v>3</v>
      </c>
      <c r="P69" s="14">
        <v>2</v>
      </c>
      <c r="Q69" s="14">
        <v>1</v>
      </c>
    </row>
    <row r="70" spans="1:17" ht="63" x14ac:dyDescent="0.25">
      <c r="A70" s="49" t="s">
        <v>349</v>
      </c>
      <c r="B70" s="10" t="s">
        <v>58</v>
      </c>
      <c r="C70" s="10" t="s">
        <v>60</v>
      </c>
      <c r="D70" s="10" t="s">
        <v>59</v>
      </c>
      <c r="E70" s="11">
        <v>359966</v>
      </c>
      <c r="F70" s="11">
        <v>292655.28999999998</v>
      </c>
      <c r="G70" s="11">
        <v>190225.93</v>
      </c>
      <c r="H70" s="12">
        <v>0.65</v>
      </c>
      <c r="I70" s="15" t="s">
        <v>306</v>
      </c>
      <c r="J70" s="14"/>
      <c r="K70" s="14"/>
      <c r="L70" s="14"/>
      <c r="M70" s="23">
        <v>45</v>
      </c>
      <c r="N70" s="11">
        <v>190225.93</v>
      </c>
      <c r="O70" s="14">
        <v>3</v>
      </c>
      <c r="P70" s="14">
        <v>2</v>
      </c>
      <c r="Q70" s="14">
        <v>2</v>
      </c>
    </row>
    <row r="71" spans="1:17" ht="31.5" x14ac:dyDescent="0.25">
      <c r="A71" s="50"/>
      <c r="B71" s="10" t="s">
        <v>223</v>
      </c>
      <c r="C71" s="10" t="s">
        <v>225</v>
      </c>
      <c r="D71" s="10" t="s">
        <v>224</v>
      </c>
      <c r="E71" s="11">
        <v>1150132.96</v>
      </c>
      <c r="F71" s="11">
        <v>935067.45</v>
      </c>
      <c r="G71" s="11">
        <v>607793.84</v>
      </c>
      <c r="H71" s="12">
        <v>0.65</v>
      </c>
      <c r="I71" s="13" t="s">
        <v>299</v>
      </c>
      <c r="J71" s="16"/>
      <c r="K71" s="16"/>
      <c r="L71" s="16"/>
      <c r="M71" s="24">
        <v>45</v>
      </c>
      <c r="N71" s="11">
        <v>607793.84</v>
      </c>
      <c r="O71" s="16">
        <v>3</v>
      </c>
      <c r="P71" s="16">
        <v>2</v>
      </c>
      <c r="Q71" s="16">
        <v>1</v>
      </c>
    </row>
    <row r="72" spans="1:17" s="5" customFormat="1" ht="47.25" x14ac:dyDescent="0.25">
      <c r="A72" s="51"/>
      <c r="B72" s="10" t="s">
        <v>206</v>
      </c>
      <c r="C72" s="10" t="s">
        <v>208</v>
      </c>
      <c r="D72" s="10" t="s">
        <v>207</v>
      </c>
      <c r="E72" s="11">
        <v>1034239.82</v>
      </c>
      <c r="F72" s="11">
        <v>1034239.82</v>
      </c>
      <c r="G72" s="11">
        <v>672255.88</v>
      </c>
      <c r="H72" s="12">
        <v>0.65</v>
      </c>
      <c r="I72" s="15" t="s">
        <v>308</v>
      </c>
      <c r="J72" s="14"/>
      <c r="K72" s="14"/>
      <c r="L72" s="14"/>
      <c r="M72" s="23">
        <v>45</v>
      </c>
      <c r="N72" s="11">
        <v>672255.88</v>
      </c>
      <c r="O72" s="46">
        <v>3</v>
      </c>
      <c r="P72" s="46">
        <v>1</v>
      </c>
      <c r="Q72" s="46">
        <v>3</v>
      </c>
    </row>
    <row r="73" spans="1:17" ht="63" x14ac:dyDescent="0.25">
      <c r="A73" s="40">
        <v>71</v>
      </c>
      <c r="B73" s="41" t="s">
        <v>211</v>
      </c>
      <c r="C73" s="41" t="s">
        <v>213</v>
      </c>
      <c r="D73" s="41" t="s">
        <v>212</v>
      </c>
      <c r="E73" s="42">
        <v>105644.5</v>
      </c>
      <c r="F73" s="42">
        <v>85889.84</v>
      </c>
      <c r="G73" s="42">
        <v>55828.39</v>
      </c>
      <c r="H73" s="43">
        <v>0.65</v>
      </c>
      <c r="I73" s="40" t="s">
        <v>307</v>
      </c>
      <c r="J73" s="44"/>
      <c r="K73" s="44"/>
      <c r="L73" s="44"/>
      <c r="M73" s="45">
        <v>44</v>
      </c>
      <c r="N73" s="42">
        <v>0</v>
      </c>
      <c r="O73" s="44">
        <v>2</v>
      </c>
      <c r="P73" s="44">
        <v>4</v>
      </c>
      <c r="Q73" s="44">
        <v>2</v>
      </c>
    </row>
    <row r="74" spans="1:17" ht="31.5" x14ac:dyDescent="0.25">
      <c r="A74" s="49" t="s">
        <v>352</v>
      </c>
      <c r="B74" s="10" t="s">
        <v>55</v>
      </c>
      <c r="C74" s="10" t="s">
        <v>57</v>
      </c>
      <c r="D74" s="10" t="s">
        <v>56</v>
      </c>
      <c r="E74" s="11">
        <v>468951.08</v>
      </c>
      <c r="F74" s="11">
        <v>377261.04</v>
      </c>
      <c r="G74" s="11">
        <v>207493.57</v>
      </c>
      <c r="H74" s="12">
        <v>0.55000000000000004</v>
      </c>
      <c r="I74" s="13" t="s">
        <v>296</v>
      </c>
      <c r="J74" s="16"/>
      <c r="K74" s="16"/>
      <c r="L74" s="16"/>
      <c r="M74" s="24">
        <v>43</v>
      </c>
      <c r="N74" s="11">
        <v>0</v>
      </c>
      <c r="O74" s="16">
        <v>4</v>
      </c>
      <c r="P74" s="16">
        <v>2</v>
      </c>
      <c r="Q74" s="16">
        <v>1</v>
      </c>
    </row>
    <row r="75" spans="1:17" ht="47.25" x14ac:dyDescent="0.25">
      <c r="A75" s="51"/>
      <c r="B75" s="10" t="s">
        <v>91</v>
      </c>
      <c r="C75" s="10" t="s">
        <v>93</v>
      </c>
      <c r="D75" s="10" t="s">
        <v>92</v>
      </c>
      <c r="E75" s="11">
        <v>700559.88</v>
      </c>
      <c r="F75" s="11">
        <v>569560.88</v>
      </c>
      <c r="G75" s="11">
        <v>370214.57</v>
      </c>
      <c r="H75" s="12">
        <v>0.65</v>
      </c>
      <c r="I75" s="15" t="s">
        <v>305</v>
      </c>
      <c r="J75" s="14"/>
      <c r="K75" s="14"/>
      <c r="L75" s="14"/>
      <c r="M75" s="23">
        <v>43</v>
      </c>
      <c r="N75" s="11">
        <v>0</v>
      </c>
      <c r="O75" s="14">
        <v>2</v>
      </c>
      <c r="P75" s="14">
        <v>2</v>
      </c>
      <c r="Q75" s="14">
        <v>2</v>
      </c>
    </row>
    <row r="76" spans="1:17" ht="78.75" x14ac:dyDescent="0.25">
      <c r="A76" s="15">
        <v>74</v>
      </c>
      <c r="B76" s="10" t="s">
        <v>105</v>
      </c>
      <c r="C76" s="10" t="s">
        <v>107</v>
      </c>
      <c r="D76" s="10" t="s">
        <v>106</v>
      </c>
      <c r="E76" s="11">
        <v>281293.23</v>
      </c>
      <c r="F76" s="11">
        <v>222270.92</v>
      </c>
      <c r="G76" s="11">
        <v>122249.01</v>
      </c>
      <c r="H76" s="12">
        <v>0.55000000000000004</v>
      </c>
      <c r="I76" s="15" t="s">
        <v>304</v>
      </c>
      <c r="J76" s="14"/>
      <c r="K76" s="14"/>
      <c r="L76" s="14"/>
      <c r="M76" s="23">
        <v>42</v>
      </c>
      <c r="N76" s="11">
        <v>0</v>
      </c>
      <c r="O76" s="14">
        <v>3</v>
      </c>
      <c r="P76" s="14">
        <v>2</v>
      </c>
      <c r="Q76" s="14">
        <v>1</v>
      </c>
    </row>
    <row r="77" spans="1:17" ht="47.25" x14ac:dyDescent="0.25">
      <c r="A77" s="49" t="s">
        <v>353</v>
      </c>
      <c r="B77" s="10" t="s">
        <v>128</v>
      </c>
      <c r="C77" s="10" t="s">
        <v>130</v>
      </c>
      <c r="D77" s="10" t="s">
        <v>129</v>
      </c>
      <c r="E77" s="11">
        <v>597595.54</v>
      </c>
      <c r="F77" s="11">
        <v>441433.77</v>
      </c>
      <c r="G77" s="11">
        <v>242788.57</v>
      </c>
      <c r="H77" s="12">
        <v>0.55000000000000004</v>
      </c>
      <c r="I77" s="15" t="s">
        <v>304</v>
      </c>
      <c r="J77" s="14"/>
      <c r="K77" s="14"/>
      <c r="L77" s="14"/>
      <c r="M77" s="23">
        <v>41</v>
      </c>
      <c r="N77" s="11">
        <v>0</v>
      </c>
      <c r="O77" s="14">
        <v>3</v>
      </c>
      <c r="P77" s="14">
        <v>2</v>
      </c>
      <c r="Q77" s="14">
        <v>1</v>
      </c>
    </row>
    <row r="78" spans="1:17" ht="31.5" x14ac:dyDescent="0.25">
      <c r="A78" s="51"/>
      <c r="B78" s="10" t="s">
        <v>263</v>
      </c>
      <c r="C78" s="10" t="s">
        <v>265</v>
      </c>
      <c r="D78" s="10" t="s">
        <v>264</v>
      </c>
      <c r="E78" s="11">
        <v>419339.68</v>
      </c>
      <c r="F78" s="11">
        <v>340926.57</v>
      </c>
      <c r="G78" s="11">
        <v>221602.27</v>
      </c>
      <c r="H78" s="12">
        <v>0.65</v>
      </c>
      <c r="I78" s="15" t="s">
        <v>308</v>
      </c>
      <c r="J78" s="14"/>
      <c r="K78" s="14"/>
      <c r="L78" s="14"/>
      <c r="M78" s="23">
        <v>41</v>
      </c>
      <c r="N78" s="11">
        <v>0</v>
      </c>
      <c r="O78" s="14">
        <v>2</v>
      </c>
      <c r="P78" s="14">
        <v>1</v>
      </c>
      <c r="Q78" s="14">
        <v>3</v>
      </c>
    </row>
    <row r="79" spans="1:17" ht="47.25" x14ac:dyDescent="0.25">
      <c r="A79" s="15">
        <v>77</v>
      </c>
      <c r="B79" s="10" t="s">
        <v>40</v>
      </c>
      <c r="C79" s="10" t="s">
        <v>42</v>
      </c>
      <c r="D79" s="10" t="s">
        <v>41</v>
      </c>
      <c r="E79" s="11">
        <v>400317.05</v>
      </c>
      <c r="F79" s="11">
        <v>325461.02</v>
      </c>
      <c r="G79" s="11">
        <v>211549.66</v>
      </c>
      <c r="H79" s="12">
        <v>0.65</v>
      </c>
      <c r="I79" s="15" t="s">
        <v>308</v>
      </c>
      <c r="J79" s="14"/>
      <c r="K79" s="14"/>
      <c r="L79" s="14"/>
      <c r="M79" s="23">
        <v>40</v>
      </c>
      <c r="N79" s="11">
        <v>0</v>
      </c>
      <c r="O79" s="14">
        <v>4</v>
      </c>
      <c r="P79" s="14">
        <v>2</v>
      </c>
      <c r="Q79" s="14">
        <v>4</v>
      </c>
    </row>
    <row r="80" spans="1:17" ht="31.5" x14ac:dyDescent="0.25">
      <c r="A80" s="15">
        <v>78</v>
      </c>
      <c r="B80" s="10" t="s">
        <v>64</v>
      </c>
      <c r="C80" s="10" t="s">
        <v>66</v>
      </c>
      <c r="D80" s="10" t="s">
        <v>65</v>
      </c>
      <c r="E80" s="11">
        <v>526994.94999999995</v>
      </c>
      <c r="F80" s="11">
        <v>428451.2</v>
      </c>
      <c r="G80" s="11">
        <v>278493.28000000003</v>
      </c>
      <c r="H80" s="12">
        <v>0.65</v>
      </c>
      <c r="I80" s="15" t="s">
        <v>305</v>
      </c>
      <c r="J80" s="14"/>
      <c r="K80" s="14"/>
      <c r="L80" s="14"/>
      <c r="M80" s="23">
        <v>39</v>
      </c>
      <c r="N80" s="11">
        <v>0</v>
      </c>
      <c r="O80" s="14">
        <v>1</v>
      </c>
      <c r="P80" s="14">
        <v>2</v>
      </c>
      <c r="Q80" s="14">
        <v>2</v>
      </c>
    </row>
    <row r="81" spans="1:17" ht="47.25" x14ac:dyDescent="0.25">
      <c r="A81" s="15">
        <v>79</v>
      </c>
      <c r="B81" s="10" t="s">
        <v>226</v>
      </c>
      <c r="C81" s="10" t="s">
        <v>228</v>
      </c>
      <c r="D81" s="10" t="s">
        <v>227</v>
      </c>
      <c r="E81" s="11">
        <v>490861.95</v>
      </c>
      <c r="F81" s="11">
        <v>397574.76</v>
      </c>
      <c r="G81" s="11">
        <v>258423.59</v>
      </c>
      <c r="H81" s="12">
        <v>0.65</v>
      </c>
      <c r="I81" s="13" t="s">
        <v>304</v>
      </c>
      <c r="J81" s="14"/>
      <c r="K81" s="14"/>
      <c r="L81" s="14"/>
      <c r="M81" s="23">
        <v>32</v>
      </c>
      <c r="N81" s="11">
        <v>0</v>
      </c>
      <c r="O81" s="14">
        <v>1</v>
      </c>
      <c r="P81" s="14">
        <v>1</v>
      </c>
      <c r="Q81" s="14">
        <v>2</v>
      </c>
    </row>
    <row r="82" spans="1:17" ht="31.5" x14ac:dyDescent="0.25">
      <c r="A82" s="15">
        <v>80</v>
      </c>
      <c r="B82" s="10" t="s">
        <v>159</v>
      </c>
      <c r="C82" s="10" t="s">
        <v>161</v>
      </c>
      <c r="D82" s="10" t="s">
        <v>160</v>
      </c>
      <c r="E82" s="11">
        <v>507132.08</v>
      </c>
      <c r="F82" s="11">
        <v>482469.76</v>
      </c>
      <c r="G82" s="11">
        <v>313605.34000000003</v>
      </c>
      <c r="H82" s="12">
        <v>0.65</v>
      </c>
      <c r="I82" s="15" t="s">
        <v>304</v>
      </c>
      <c r="J82" s="14"/>
      <c r="K82" s="14"/>
      <c r="L82" s="14"/>
      <c r="M82" s="23">
        <v>31</v>
      </c>
      <c r="N82" s="11">
        <v>0</v>
      </c>
      <c r="O82" s="14">
        <v>1</v>
      </c>
      <c r="P82" s="14">
        <v>2</v>
      </c>
      <c r="Q82" s="14">
        <v>1</v>
      </c>
    </row>
    <row r="83" spans="1:17" ht="47.25" x14ac:dyDescent="0.25">
      <c r="A83" s="15">
        <v>81</v>
      </c>
      <c r="B83" s="10" t="s">
        <v>183</v>
      </c>
      <c r="C83" s="10" t="s">
        <v>185</v>
      </c>
      <c r="D83" s="10" t="s">
        <v>184</v>
      </c>
      <c r="E83" s="11">
        <v>1487577.3</v>
      </c>
      <c r="F83" s="11">
        <v>1207812.44</v>
      </c>
      <c r="G83" s="11">
        <v>664296.84</v>
      </c>
      <c r="H83" s="12">
        <v>0.55000000000000004</v>
      </c>
      <c r="I83" s="15" t="s">
        <v>306</v>
      </c>
      <c r="J83" s="14"/>
      <c r="K83" s="14"/>
      <c r="L83" s="14"/>
      <c r="M83" s="23">
        <v>30</v>
      </c>
      <c r="N83" s="11">
        <v>0</v>
      </c>
      <c r="O83" s="14">
        <v>1</v>
      </c>
      <c r="P83" s="14">
        <v>1</v>
      </c>
      <c r="Q83" s="14">
        <v>2</v>
      </c>
    </row>
    <row r="84" spans="1:17" ht="31.5" x14ac:dyDescent="0.25">
      <c r="A84" s="15">
        <v>82</v>
      </c>
      <c r="B84" s="10" t="s">
        <v>85</v>
      </c>
      <c r="C84" s="10" t="s">
        <v>87</v>
      </c>
      <c r="D84" s="10" t="s">
        <v>86</v>
      </c>
      <c r="E84" s="11">
        <v>524817.13</v>
      </c>
      <c r="F84" s="11">
        <v>426680.59</v>
      </c>
      <c r="G84" s="11">
        <v>234674.32</v>
      </c>
      <c r="H84" s="12">
        <v>0.55000000000000004</v>
      </c>
      <c r="I84" s="15" t="s">
        <v>306</v>
      </c>
      <c r="J84" s="14"/>
      <c r="K84" s="14"/>
      <c r="L84" s="14"/>
      <c r="M84" s="23">
        <v>28</v>
      </c>
      <c r="N84" s="11">
        <v>0</v>
      </c>
      <c r="O84" s="14">
        <v>1</v>
      </c>
      <c r="P84" s="14">
        <v>1</v>
      </c>
      <c r="Q84" s="14">
        <v>2</v>
      </c>
    </row>
    <row r="85" spans="1:17" ht="94.5" x14ac:dyDescent="0.25">
      <c r="A85" s="38">
        <v>83</v>
      </c>
      <c r="B85" s="19" t="s">
        <v>108</v>
      </c>
      <c r="C85" s="19" t="s">
        <v>110</v>
      </c>
      <c r="D85" s="19" t="s">
        <v>109</v>
      </c>
      <c r="E85" s="18">
        <v>470841.59999999998</v>
      </c>
      <c r="F85" s="18">
        <v>372798.05</v>
      </c>
      <c r="G85" s="18">
        <v>242318.73</v>
      </c>
      <c r="H85" s="14"/>
      <c r="I85" s="14"/>
      <c r="J85" s="14"/>
      <c r="K85" s="14"/>
      <c r="L85" s="14"/>
      <c r="M85" s="13" t="s">
        <v>330</v>
      </c>
      <c r="N85" s="18">
        <v>0</v>
      </c>
      <c r="O85" s="20"/>
      <c r="P85" s="20"/>
      <c r="Q85" s="20"/>
    </row>
    <row r="86" spans="1:17" ht="94.5" x14ac:dyDescent="0.25">
      <c r="A86" s="38">
        <v>84</v>
      </c>
      <c r="B86" s="19" t="s">
        <v>34</v>
      </c>
      <c r="C86" s="19" t="s">
        <v>36</v>
      </c>
      <c r="D86" s="19" t="s">
        <v>35</v>
      </c>
      <c r="E86" s="18">
        <v>840880.75</v>
      </c>
      <c r="F86" s="18">
        <v>683642.89</v>
      </c>
      <c r="G86" s="18">
        <v>444367.88</v>
      </c>
      <c r="H86" s="14"/>
      <c r="I86" s="14"/>
      <c r="J86" s="14"/>
      <c r="K86" s="14"/>
      <c r="L86" s="14"/>
      <c r="M86" s="13" t="s">
        <v>330</v>
      </c>
      <c r="N86" s="18">
        <v>0</v>
      </c>
      <c r="O86" s="20"/>
      <c r="P86" s="20"/>
      <c r="Q86" s="20"/>
    </row>
    <row r="87" spans="1:17" ht="94.5" x14ac:dyDescent="0.25">
      <c r="A87" s="38">
        <v>85</v>
      </c>
      <c r="B87" s="19" t="s">
        <v>209</v>
      </c>
      <c r="C87" s="19" t="s">
        <v>210</v>
      </c>
      <c r="D87" s="19" t="s">
        <v>163</v>
      </c>
      <c r="E87" s="18">
        <v>2824810.85</v>
      </c>
      <c r="F87" s="18">
        <v>2270594.19</v>
      </c>
      <c r="G87" s="18">
        <v>1485351.22</v>
      </c>
      <c r="H87" s="14"/>
      <c r="I87" s="14"/>
      <c r="J87" s="14"/>
      <c r="K87" s="14"/>
      <c r="L87" s="14"/>
      <c r="M87" s="13" t="s">
        <v>330</v>
      </c>
      <c r="N87" s="18">
        <v>0</v>
      </c>
      <c r="O87" s="20"/>
      <c r="P87" s="20"/>
      <c r="Q87" s="20"/>
    </row>
    <row r="88" spans="1:17" ht="94.5" x14ac:dyDescent="0.25">
      <c r="A88" s="38">
        <v>86</v>
      </c>
      <c r="B88" s="19" t="s">
        <v>37</v>
      </c>
      <c r="C88" s="19" t="s">
        <v>39</v>
      </c>
      <c r="D88" s="19" t="s">
        <v>38</v>
      </c>
      <c r="E88" s="18">
        <v>579226.07999999996</v>
      </c>
      <c r="F88" s="18">
        <v>470915.51</v>
      </c>
      <c r="G88" s="18">
        <v>306095.08</v>
      </c>
      <c r="H88" s="14"/>
      <c r="I88" s="14"/>
      <c r="J88" s="14"/>
      <c r="K88" s="14"/>
      <c r="L88" s="14"/>
      <c r="M88" s="13" t="s">
        <v>330</v>
      </c>
      <c r="N88" s="18">
        <v>0</v>
      </c>
      <c r="O88" s="20"/>
      <c r="P88" s="20"/>
      <c r="Q88" s="20"/>
    </row>
    <row r="89" spans="1:17" ht="94.5" x14ac:dyDescent="0.25">
      <c r="A89" s="38">
        <v>87</v>
      </c>
      <c r="B89" s="19" t="s">
        <v>252</v>
      </c>
      <c r="C89" s="19" t="s">
        <v>254</v>
      </c>
      <c r="D89" s="19" t="s">
        <v>253</v>
      </c>
      <c r="E89" s="18">
        <v>532922.68000000005</v>
      </c>
      <c r="F89" s="18">
        <v>401615.37</v>
      </c>
      <c r="G89" s="18">
        <v>261049.99</v>
      </c>
      <c r="H89" s="14"/>
      <c r="I89" s="14"/>
      <c r="J89" s="14"/>
      <c r="K89" s="14"/>
      <c r="L89" s="14"/>
      <c r="M89" s="13" t="s">
        <v>330</v>
      </c>
      <c r="N89" s="18">
        <v>0</v>
      </c>
      <c r="O89" s="20"/>
      <c r="P89" s="20"/>
      <c r="Q89" s="20"/>
    </row>
    <row r="90" spans="1:17" ht="94.5" x14ac:dyDescent="0.25">
      <c r="A90" s="38">
        <v>88</v>
      </c>
      <c r="B90" s="21" t="s">
        <v>246</v>
      </c>
      <c r="C90" s="21" t="s">
        <v>248</v>
      </c>
      <c r="D90" s="21" t="s">
        <v>247</v>
      </c>
      <c r="E90" s="22">
        <v>702559.17</v>
      </c>
      <c r="F90" s="22">
        <v>571186.31999999995</v>
      </c>
      <c r="G90" s="22">
        <v>371271.11</v>
      </c>
      <c r="H90" s="14"/>
      <c r="I90" s="14"/>
      <c r="J90" s="14"/>
      <c r="K90" s="14"/>
      <c r="L90" s="14"/>
      <c r="M90" s="13" t="s">
        <v>330</v>
      </c>
      <c r="N90" s="18">
        <v>0</v>
      </c>
      <c r="O90" s="20"/>
      <c r="P90" s="20"/>
      <c r="Q90" s="20"/>
    </row>
    <row r="91" spans="1:17" ht="94.5" x14ac:dyDescent="0.25">
      <c r="A91" s="38">
        <v>89</v>
      </c>
      <c r="B91" s="19" t="s">
        <v>272</v>
      </c>
      <c r="C91" s="19" t="s">
        <v>274</v>
      </c>
      <c r="D91" s="19" t="s">
        <v>273</v>
      </c>
      <c r="E91" s="18">
        <v>593909.87</v>
      </c>
      <c r="F91" s="18">
        <v>482853.55</v>
      </c>
      <c r="G91" s="18">
        <v>313854.81</v>
      </c>
      <c r="H91" s="14"/>
      <c r="I91" s="14"/>
      <c r="J91" s="14"/>
      <c r="K91" s="14"/>
      <c r="L91" s="14"/>
      <c r="M91" s="13" t="s">
        <v>330</v>
      </c>
      <c r="N91" s="18">
        <v>0</v>
      </c>
      <c r="O91" s="20"/>
      <c r="P91" s="20"/>
      <c r="Q91" s="20"/>
    </row>
    <row r="92" spans="1:17" ht="94.5" x14ac:dyDescent="0.25">
      <c r="A92" s="38">
        <v>90</v>
      </c>
      <c r="B92" s="19" t="s">
        <v>111</v>
      </c>
      <c r="C92" s="19" t="s">
        <v>113</v>
      </c>
      <c r="D92" s="19" t="s">
        <v>112</v>
      </c>
      <c r="E92" s="18">
        <v>100621.38</v>
      </c>
      <c r="F92" s="18">
        <v>81806</v>
      </c>
      <c r="G92" s="18">
        <v>53173.9</v>
      </c>
      <c r="H92" s="14"/>
      <c r="I92" s="14"/>
      <c r="J92" s="14"/>
      <c r="K92" s="14"/>
      <c r="L92" s="14"/>
      <c r="M92" s="13" t="s">
        <v>330</v>
      </c>
      <c r="N92" s="18">
        <v>0</v>
      </c>
      <c r="O92" s="20"/>
      <c r="P92" s="20"/>
      <c r="Q92" s="20"/>
    </row>
    <row r="93" spans="1:17" ht="94.5" x14ac:dyDescent="0.25">
      <c r="A93" s="38">
        <v>91</v>
      </c>
      <c r="B93" s="19" t="s">
        <v>28</v>
      </c>
      <c r="C93" s="19" t="s">
        <v>29</v>
      </c>
      <c r="D93" s="19" t="s">
        <v>30</v>
      </c>
      <c r="E93" s="18">
        <v>425163.05</v>
      </c>
      <c r="F93" s="18">
        <v>260995.7</v>
      </c>
      <c r="G93" s="18">
        <v>169647.21</v>
      </c>
      <c r="H93" s="14"/>
      <c r="I93" s="14"/>
      <c r="J93" s="14"/>
      <c r="K93" s="14"/>
      <c r="L93" s="14"/>
      <c r="M93" s="13" t="s">
        <v>330</v>
      </c>
      <c r="N93" s="18">
        <v>0</v>
      </c>
      <c r="O93" s="20"/>
      <c r="P93" s="20"/>
      <c r="Q93" s="20"/>
    </row>
    <row r="94" spans="1:17" ht="94.5" x14ac:dyDescent="0.25">
      <c r="A94" s="38">
        <v>92</v>
      </c>
      <c r="B94" s="19" t="s">
        <v>290</v>
      </c>
      <c r="C94" s="19" t="s">
        <v>292</v>
      </c>
      <c r="D94" s="19" t="s">
        <v>291</v>
      </c>
      <c r="E94" s="18">
        <v>1704572.05</v>
      </c>
      <c r="F94" s="18">
        <v>1308271.93</v>
      </c>
      <c r="G94" s="18">
        <v>900790.1</v>
      </c>
      <c r="H94" s="14"/>
      <c r="I94" s="14"/>
      <c r="J94" s="14"/>
      <c r="K94" s="14"/>
      <c r="L94" s="14"/>
      <c r="M94" s="13" t="s">
        <v>330</v>
      </c>
      <c r="N94" s="18">
        <v>0</v>
      </c>
      <c r="O94" s="20"/>
      <c r="P94" s="20"/>
      <c r="Q94" s="20"/>
    </row>
    <row r="95" spans="1:17" ht="94.5" x14ac:dyDescent="0.25">
      <c r="A95" s="38">
        <v>93</v>
      </c>
      <c r="B95" s="19" t="s">
        <v>283</v>
      </c>
      <c r="C95" s="19" t="s">
        <v>24</v>
      </c>
      <c r="D95" s="19" t="s">
        <v>23</v>
      </c>
      <c r="E95" s="18">
        <v>1790933.4</v>
      </c>
      <c r="F95" s="18">
        <v>1456043.09</v>
      </c>
      <c r="G95" s="18">
        <v>946428.01</v>
      </c>
      <c r="H95" s="14"/>
      <c r="I95" s="14"/>
      <c r="J95" s="14"/>
      <c r="K95" s="14"/>
      <c r="L95" s="14"/>
      <c r="M95" s="13" t="s">
        <v>330</v>
      </c>
      <c r="N95" s="18">
        <v>0</v>
      </c>
      <c r="O95" s="20"/>
      <c r="P95" s="20"/>
      <c r="Q95" s="20"/>
    </row>
    <row r="96" spans="1:17" ht="94.5" x14ac:dyDescent="0.25">
      <c r="A96" s="38">
        <v>94</v>
      </c>
      <c r="B96" s="19" t="s">
        <v>165</v>
      </c>
      <c r="C96" s="19" t="s">
        <v>167</v>
      </c>
      <c r="D96" s="19" t="s">
        <v>166</v>
      </c>
      <c r="E96" s="18">
        <v>1062228</v>
      </c>
      <c r="F96" s="18">
        <v>555957.72</v>
      </c>
      <c r="G96" s="18">
        <v>305776.75</v>
      </c>
      <c r="H96" s="14"/>
      <c r="I96" s="14"/>
      <c r="J96" s="14"/>
      <c r="K96" s="14"/>
      <c r="L96" s="14"/>
      <c r="M96" s="13" t="s">
        <v>330</v>
      </c>
      <c r="N96" s="18">
        <v>0</v>
      </c>
      <c r="O96" s="20"/>
      <c r="P96" s="20"/>
      <c r="Q96" s="20"/>
    </row>
    <row r="97" spans="1:17" ht="94.5" x14ac:dyDescent="0.25">
      <c r="A97" s="38">
        <v>95</v>
      </c>
      <c r="B97" s="19" t="s">
        <v>280</v>
      </c>
      <c r="C97" s="19" t="s">
        <v>282</v>
      </c>
      <c r="D97" s="19" t="s">
        <v>281</v>
      </c>
      <c r="E97" s="18">
        <v>1490767.76</v>
      </c>
      <c r="F97" s="18">
        <v>1211599.81</v>
      </c>
      <c r="G97" s="18">
        <v>787539.87</v>
      </c>
      <c r="H97" s="14"/>
      <c r="I97" s="14"/>
      <c r="J97" s="14"/>
      <c r="K97" s="14"/>
      <c r="L97" s="14"/>
      <c r="M97" s="13" t="s">
        <v>330</v>
      </c>
      <c r="N97" s="18">
        <v>0</v>
      </c>
      <c r="O97" s="20"/>
      <c r="P97" s="20"/>
      <c r="Q97" s="20"/>
    </row>
    <row r="98" spans="1:17" ht="94.5" x14ac:dyDescent="0.25">
      <c r="A98" s="38">
        <v>96</v>
      </c>
      <c r="B98" s="19" t="s">
        <v>195</v>
      </c>
      <c r="C98" s="19" t="s">
        <v>197</v>
      </c>
      <c r="D98" s="19" t="s">
        <v>196</v>
      </c>
      <c r="E98" s="18">
        <v>928615.74</v>
      </c>
      <c r="F98" s="18">
        <v>753752.64</v>
      </c>
      <c r="G98" s="18">
        <v>489939.21</v>
      </c>
      <c r="H98" s="14"/>
      <c r="I98" s="14"/>
      <c r="J98" s="14"/>
      <c r="K98" s="14"/>
      <c r="L98" s="14"/>
      <c r="M98" s="13" t="s">
        <v>330</v>
      </c>
      <c r="N98" s="18">
        <v>0</v>
      </c>
      <c r="O98" s="20"/>
      <c r="P98" s="20"/>
      <c r="Q98" s="20"/>
    </row>
    <row r="99" spans="1:17" ht="94.5" x14ac:dyDescent="0.25">
      <c r="A99" s="38">
        <v>97</v>
      </c>
      <c r="B99" s="19" t="s">
        <v>232</v>
      </c>
      <c r="C99" s="19" t="s">
        <v>234</v>
      </c>
      <c r="D99" s="19" t="s">
        <v>233</v>
      </c>
      <c r="E99" s="18">
        <v>1565282.66</v>
      </c>
      <c r="F99" s="18">
        <v>1138404.54</v>
      </c>
      <c r="G99" s="18">
        <v>626122.5</v>
      </c>
      <c r="H99" s="14"/>
      <c r="I99" s="14"/>
      <c r="J99" s="14"/>
      <c r="K99" s="14"/>
      <c r="L99" s="14"/>
      <c r="M99" s="13" t="s">
        <v>330</v>
      </c>
      <c r="N99" s="18">
        <v>0</v>
      </c>
      <c r="O99" s="20"/>
      <c r="P99" s="20"/>
      <c r="Q99" s="20"/>
    </row>
    <row r="100" spans="1:17" ht="47.25" x14ac:dyDescent="0.25">
      <c r="A100" s="38">
        <v>98</v>
      </c>
      <c r="B100" s="19" t="s">
        <v>131</v>
      </c>
      <c r="C100" s="19" t="s">
        <v>133</v>
      </c>
      <c r="D100" s="19" t="s">
        <v>132</v>
      </c>
      <c r="E100" s="18">
        <v>382302.45</v>
      </c>
      <c r="F100" s="18">
        <v>310815</v>
      </c>
      <c r="G100" s="18">
        <v>202029.75</v>
      </c>
      <c r="H100" s="14"/>
      <c r="I100" s="14"/>
      <c r="J100" s="14"/>
      <c r="K100" s="14"/>
      <c r="L100" s="14"/>
      <c r="M100" s="13" t="s">
        <v>329</v>
      </c>
      <c r="N100" s="18">
        <v>0</v>
      </c>
      <c r="O100" s="20"/>
      <c r="P100" s="20"/>
      <c r="Q100" s="20"/>
    </row>
    <row r="101" spans="1:17" ht="15.75" x14ac:dyDescent="0.25">
      <c r="D101" s="47" t="s">
        <v>323</v>
      </c>
      <c r="E101" s="48">
        <f>SUM(E3:E100)</f>
        <v>109411633.55</v>
      </c>
      <c r="F101" s="1"/>
      <c r="G101" s="48">
        <f t="shared" ref="G101:Q101" si="0">SUM(G3:G100)</f>
        <v>52086183.700000018</v>
      </c>
      <c r="H101" s="1">
        <f t="shared" si="0"/>
        <v>50.999099999999927</v>
      </c>
      <c r="I101" s="1">
        <f t="shared" si="0"/>
        <v>0</v>
      </c>
      <c r="J101" s="1">
        <f t="shared" si="0"/>
        <v>0</v>
      </c>
      <c r="K101" s="1">
        <f t="shared" si="0"/>
        <v>0</v>
      </c>
      <c r="L101" s="1">
        <f t="shared" si="0"/>
        <v>0</v>
      </c>
      <c r="M101" s="1"/>
      <c r="N101" s="48">
        <f t="shared" si="0"/>
        <v>40977754.470000014</v>
      </c>
      <c r="O101" s="1">
        <f t="shared" si="0"/>
        <v>290</v>
      </c>
      <c r="P101" s="1">
        <f t="shared" si="0"/>
        <v>227</v>
      </c>
      <c r="Q101" s="1">
        <f t="shared" si="0"/>
        <v>229</v>
      </c>
    </row>
    <row r="103" spans="1:17" ht="27" customHeight="1" x14ac:dyDescent="0.2">
      <c r="G103" s="54" t="s">
        <v>326</v>
      </c>
      <c r="H103" s="54"/>
      <c r="I103" s="54"/>
      <c r="J103" s="54"/>
      <c r="K103" s="54"/>
      <c r="L103" s="54"/>
      <c r="M103" s="54"/>
      <c r="N103" s="54"/>
    </row>
    <row r="104" spans="1:17" ht="66" customHeight="1" x14ac:dyDescent="0.2">
      <c r="G104" s="3"/>
      <c r="H104" s="3"/>
      <c r="I104" s="3"/>
      <c r="J104" s="3"/>
      <c r="K104" s="3"/>
      <c r="L104" s="6"/>
      <c r="M104" s="39"/>
      <c r="N104" s="6"/>
    </row>
    <row r="105" spans="1:17" ht="15" customHeight="1" x14ac:dyDescent="0.2">
      <c r="G105" s="53" t="s">
        <v>325</v>
      </c>
      <c r="H105" s="53"/>
      <c r="I105" s="53"/>
      <c r="J105" s="53"/>
      <c r="K105" s="53"/>
      <c r="L105" s="53"/>
      <c r="M105" s="53"/>
      <c r="N105" s="53"/>
    </row>
  </sheetData>
  <autoFilter ref="A2:Q84"/>
  <mergeCells count="23">
    <mergeCell ref="G105:N105"/>
    <mergeCell ref="A70:A72"/>
    <mergeCell ref="A74:A75"/>
    <mergeCell ref="A77:A78"/>
    <mergeCell ref="G103:N103"/>
    <mergeCell ref="A67:A68"/>
    <mergeCell ref="A23:A24"/>
    <mergeCell ref="A25:A28"/>
    <mergeCell ref="A29:A35"/>
    <mergeCell ref="A37:A41"/>
    <mergeCell ref="A42:A45"/>
    <mergeCell ref="A46:A47"/>
    <mergeCell ref="A48:A49"/>
    <mergeCell ref="A50:A58"/>
    <mergeCell ref="A59:A60"/>
    <mergeCell ref="A61:A62"/>
    <mergeCell ref="A64:A66"/>
    <mergeCell ref="A16:A21"/>
    <mergeCell ref="A1:Q1"/>
    <mergeCell ref="A3:A4"/>
    <mergeCell ref="A5:A8"/>
    <mergeCell ref="A9:A12"/>
    <mergeCell ref="A14:A15"/>
  </mergeCells>
  <pageMargins left="0" right="0" top="0" bottom="0" header="0" footer="0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showOutlineSymbols="0" showWhiteSpace="0" zoomScale="70" zoomScaleNormal="70" workbookViewId="0">
      <pane ySplit="2" topLeftCell="A51" activePane="bottomLeft" state="frozen"/>
      <selection pane="bottomLeft" sqref="A1:K1"/>
    </sheetView>
  </sheetViews>
  <sheetFormatPr defaultRowHeight="14.25" x14ac:dyDescent="0.2"/>
  <cols>
    <col min="1" max="1" width="3.875" customWidth="1"/>
    <col min="2" max="2" width="30.25" bestFit="1" customWidth="1"/>
    <col min="3" max="3" width="50" bestFit="1" customWidth="1"/>
    <col min="4" max="4" width="60" bestFit="1" customWidth="1"/>
    <col min="5" max="7" width="20" bestFit="1" customWidth="1"/>
    <col min="8" max="8" width="10" hidden="1" customWidth="1"/>
    <col min="9" max="9" width="12.5" hidden="1" customWidth="1"/>
    <col min="10" max="10" width="11.5" customWidth="1"/>
    <col min="11" max="11" width="20.25" customWidth="1"/>
    <col min="12" max="12" width="9.375" hidden="1" customWidth="1"/>
    <col min="13" max="13" width="15.5" hidden="1" customWidth="1"/>
    <col min="14" max="14" width="15.875" hidden="1" customWidth="1"/>
    <col min="15" max="16" width="11.375" hidden="1" customWidth="1"/>
    <col min="17" max="17" width="5.875" hidden="1" customWidth="1"/>
  </cols>
  <sheetData>
    <row r="1" spans="1:17" s="2" customFormat="1" ht="45" customHeight="1" x14ac:dyDescent="0.25">
      <c r="A1" s="57" t="s">
        <v>355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7" s="20" customFormat="1" ht="63" x14ac:dyDescent="0.25">
      <c r="A2" s="7" t="s">
        <v>293</v>
      </c>
      <c r="B2" s="8" t="s">
        <v>0</v>
      </c>
      <c r="C2" s="8" t="s">
        <v>6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9" t="s">
        <v>312</v>
      </c>
      <c r="J2" s="8" t="s">
        <v>327</v>
      </c>
      <c r="K2" s="8" t="s">
        <v>313</v>
      </c>
      <c r="L2" s="8" t="s">
        <v>309</v>
      </c>
      <c r="M2" s="8" t="s">
        <v>310</v>
      </c>
      <c r="N2" s="8" t="s">
        <v>311</v>
      </c>
      <c r="O2" s="8" t="s">
        <v>320</v>
      </c>
      <c r="P2" s="8" t="s">
        <v>321</v>
      </c>
      <c r="Q2" s="8" t="s">
        <v>322</v>
      </c>
    </row>
    <row r="3" spans="1:17" s="20" customFormat="1" ht="47.25" x14ac:dyDescent="0.25">
      <c r="A3" s="49" t="s">
        <v>331</v>
      </c>
      <c r="B3" s="10" t="s">
        <v>67</v>
      </c>
      <c r="C3" s="10" t="s">
        <v>69</v>
      </c>
      <c r="D3" s="10" t="s">
        <v>68</v>
      </c>
      <c r="E3" s="11">
        <v>556075.71</v>
      </c>
      <c r="F3" s="11">
        <v>448192.45</v>
      </c>
      <c r="G3" s="11">
        <v>294339.84999999998</v>
      </c>
      <c r="H3" s="12">
        <v>0.65669999999999995</v>
      </c>
      <c r="I3" s="13" t="s">
        <v>307</v>
      </c>
      <c r="J3" s="23">
        <v>72</v>
      </c>
      <c r="K3" s="11">
        <v>294339.84999999998</v>
      </c>
      <c r="L3" s="14"/>
      <c r="M3" s="14"/>
      <c r="N3" s="14"/>
      <c r="O3" s="14">
        <v>4</v>
      </c>
      <c r="P3" s="14">
        <v>4</v>
      </c>
      <c r="Q3" s="14">
        <v>4</v>
      </c>
    </row>
    <row r="4" spans="1:17" s="20" customFormat="1" ht="31.5" x14ac:dyDescent="0.25">
      <c r="A4" s="51"/>
      <c r="B4" s="10" t="s">
        <v>278</v>
      </c>
      <c r="C4" s="10" t="s">
        <v>7</v>
      </c>
      <c r="D4" s="10" t="s">
        <v>279</v>
      </c>
      <c r="E4" s="11">
        <v>1364064.94</v>
      </c>
      <c r="F4" s="11">
        <v>887545.89</v>
      </c>
      <c r="G4" s="11">
        <v>576904.82999999996</v>
      </c>
      <c r="H4" s="12">
        <v>0.65</v>
      </c>
      <c r="I4" s="15" t="s">
        <v>307</v>
      </c>
      <c r="J4" s="23">
        <v>72</v>
      </c>
      <c r="K4" s="11">
        <v>576904.82999999996</v>
      </c>
      <c r="L4" s="14"/>
      <c r="M4" s="14"/>
      <c r="N4" s="14"/>
      <c r="O4" s="14">
        <v>4</v>
      </c>
      <c r="P4" s="14">
        <v>4</v>
      </c>
      <c r="Q4" s="14">
        <v>4</v>
      </c>
    </row>
    <row r="5" spans="1:17" s="20" customFormat="1" ht="47.25" x14ac:dyDescent="0.25">
      <c r="A5" s="49" t="s">
        <v>332</v>
      </c>
      <c r="B5" s="10" t="s">
        <v>17</v>
      </c>
      <c r="C5" s="10" t="s">
        <v>19</v>
      </c>
      <c r="D5" s="10" t="s">
        <v>18</v>
      </c>
      <c r="E5" s="11">
        <v>3702872.37</v>
      </c>
      <c r="F5" s="11">
        <v>3009932.91</v>
      </c>
      <c r="G5" s="11">
        <v>1655463.1</v>
      </c>
      <c r="H5" s="12">
        <v>0.55000000000000004</v>
      </c>
      <c r="I5" s="15" t="s">
        <v>306</v>
      </c>
      <c r="J5" s="23">
        <v>71</v>
      </c>
      <c r="K5" s="11">
        <v>1655463.1</v>
      </c>
      <c r="L5" s="14"/>
      <c r="M5" s="14"/>
      <c r="N5" s="14"/>
      <c r="O5" s="14">
        <v>4</v>
      </c>
      <c r="P5" s="14">
        <v>4</v>
      </c>
      <c r="Q5" s="14">
        <v>4</v>
      </c>
    </row>
    <row r="6" spans="1:17" s="20" customFormat="1" ht="47.25" x14ac:dyDescent="0.25">
      <c r="A6" s="50"/>
      <c r="B6" s="10" t="s">
        <v>140</v>
      </c>
      <c r="C6" s="10" t="s">
        <v>142</v>
      </c>
      <c r="D6" s="10" t="s">
        <v>141</v>
      </c>
      <c r="E6" s="11">
        <v>2481250.0699999998</v>
      </c>
      <c r="F6" s="11">
        <v>1958908.59</v>
      </c>
      <c r="G6" s="11">
        <v>1317524.26</v>
      </c>
      <c r="H6" s="12">
        <v>0.67259999999999998</v>
      </c>
      <c r="I6" s="15" t="s">
        <v>304</v>
      </c>
      <c r="J6" s="23">
        <v>71</v>
      </c>
      <c r="K6" s="11">
        <v>1317524.26</v>
      </c>
      <c r="L6" s="14"/>
      <c r="M6" s="14"/>
      <c r="N6" s="14"/>
      <c r="O6" s="14">
        <v>4</v>
      </c>
      <c r="P6" s="14">
        <v>4</v>
      </c>
      <c r="Q6" s="14">
        <v>3</v>
      </c>
    </row>
    <row r="7" spans="1:17" s="20" customFormat="1" ht="31.5" x14ac:dyDescent="0.25">
      <c r="A7" s="50"/>
      <c r="B7" s="10" t="s">
        <v>171</v>
      </c>
      <c r="C7" s="10" t="s">
        <v>173</v>
      </c>
      <c r="D7" s="10" t="s">
        <v>172</v>
      </c>
      <c r="E7" s="11">
        <v>699957.5</v>
      </c>
      <c r="F7" s="11">
        <v>568393.75</v>
      </c>
      <c r="G7" s="11">
        <v>369455.93</v>
      </c>
      <c r="H7" s="12">
        <v>0.65</v>
      </c>
      <c r="I7" s="13" t="s">
        <v>294</v>
      </c>
      <c r="J7" s="24">
        <v>71</v>
      </c>
      <c r="K7" s="11">
        <v>369455.93</v>
      </c>
      <c r="L7" s="16"/>
      <c r="M7" s="16"/>
      <c r="N7" s="16"/>
      <c r="O7" s="16">
        <v>4</v>
      </c>
      <c r="P7" s="16">
        <v>3</v>
      </c>
      <c r="Q7" s="16">
        <v>4</v>
      </c>
    </row>
    <row r="8" spans="1:17" s="20" customFormat="1" ht="31.5" x14ac:dyDescent="0.25">
      <c r="A8" s="51"/>
      <c r="B8" s="10" t="s">
        <v>151</v>
      </c>
      <c r="C8" s="10" t="s">
        <v>153</v>
      </c>
      <c r="D8" s="10" t="s">
        <v>152</v>
      </c>
      <c r="E8" s="11">
        <v>1234204.83</v>
      </c>
      <c r="F8" s="11">
        <v>986467.34</v>
      </c>
      <c r="G8" s="11">
        <v>641203.77</v>
      </c>
      <c r="H8" s="12">
        <v>0.65</v>
      </c>
      <c r="I8" s="15" t="s">
        <v>307</v>
      </c>
      <c r="J8" s="23">
        <v>71</v>
      </c>
      <c r="K8" s="11">
        <v>641203.77</v>
      </c>
      <c r="L8" s="14"/>
      <c r="M8" s="14"/>
      <c r="N8" s="14"/>
      <c r="O8" s="14">
        <v>4</v>
      </c>
      <c r="P8" s="14">
        <v>3</v>
      </c>
      <c r="Q8" s="14">
        <v>4</v>
      </c>
    </row>
    <row r="9" spans="1:17" s="20" customFormat="1" ht="31.5" x14ac:dyDescent="0.25">
      <c r="A9" s="49" t="s">
        <v>333</v>
      </c>
      <c r="B9" s="10" t="s">
        <v>94</v>
      </c>
      <c r="C9" s="10" t="s">
        <v>96</v>
      </c>
      <c r="D9" s="10" t="s">
        <v>95</v>
      </c>
      <c r="E9" s="11">
        <v>349498.37</v>
      </c>
      <c r="F9" s="11">
        <v>284145.02</v>
      </c>
      <c r="G9" s="11">
        <v>184694.26</v>
      </c>
      <c r="H9" s="12">
        <v>0.65</v>
      </c>
      <c r="I9" s="17" t="s">
        <v>305</v>
      </c>
      <c r="J9" s="24">
        <v>68</v>
      </c>
      <c r="K9" s="11">
        <v>184694.26</v>
      </c>
      <c r="L9" s="16"/>
      <c r="M9" s="16"/>
      <c r="N9" s="16"/>
      <c r="O9" s="16">
        <v>4</v>
      </c>
      <c r="P9" s="16">
        <v>4</v>
      </c>
      <c r="Q9" s="16">
        <v>4</v>
      </c>
    </row>
    <row r="10" spans="1:17" s="20" customFormat="1" ht="63" x14ac:dyDescent="0.25">
      <c r="A10" s="50"/>
      <c r="B10" s="10" t="s">
        <v>70</v>
      </c>
      <c r="C10" s="10" t="s">
        <v>72</v>
      </c>
      <c r="D10" s="10" t="s">
        <v>71</v>
      </c>
      <c r="E10" s="11">
        <v>543711.59</v>
      </c>
      <c r="F10" s="11">
        <v>442041.94</v>
      </c>
      <c r="G10" s="11">
        <v>287327.26</v>
      </c>
      <c r="H10" s="12">
        <v>0.65</v>
      </c>
      <c r="I10" s="15" t="s">
        <v>306</v>
      </c>
      <c r="J10" s="23">
        <v>68</v>
      </c>
      <c r="K10" s="11">
        <v>287327.26</v>
      </c>
      <c r="L10" s="14"/>
      <c r="M10" s="14"/>
      <c r="N10" s="14"/>
      <c r="O10" s="14">
        <v>4</v>
      </c>
      <c r="P10" s="14">
        <v>3</v>
      </c>
      <c r="Q10" s="14">
        <v>4</v>
      </c>
    </row>
    <row r="11" spans="1:17" s="20" customFormat="1" ht="31.5" x14ac:dyDescent="0.25">
      <c r="A11" s="50"/>
      <c r="B11" s="10" t="s">
        <v>103</v>
      </c>
      <c r="C11" s="10" t="s">
        <v>104</v>
      </c>
      <c r="D11" s="10" t="s">
        <v>317</v>
      </c>
      <c r="E11" s="11">
        <v>773109.28</v>
      </c>
      <c r="F11" s="11">
        <v>608544.13</v>
      </c>
      <c r="G11" s="11">
        <v>395553.68</v>
      </c>
      <c r="H11" s="12">
        <v>0.65</v>
      </c>
      <c r="I11" s="15" t="s">
        <v>306</v>
      </c>
      <c r="J11" s="23">
        <v>68</v>
      </c>
      <c r="K11" s="11">
        <v>395553.68</v>
      </c>
      <c r="L11" s="14"/>
      <c r="M11" s="14"/>
      <c r="N11" s="14"/>
      <c r="O11" s="14">
        <v>4</v>
      </c>
      <c r="P11" s="14">
        <v>3</v>
      </c>
      <c r="Q11" s="14">
        <v>4</v>
      </c>
    </row>
    <row r="12" spans="1:17" s="20" customFormat="1" ht="31.5" x14ac:dyDescent="0.25">
      <c r="A12" s="51"/>
      <c r="B12" s="10" t="s">
        <v>269</v>
      </c>
      <c r="C12" s="10" t="s">
        <v>271</v>
      </c>
      <c r="D12" s="10" t="s">
        <v>270</v>
      </c>
      <c r="E12" s="11">
        <v>1064749.8999999999</v>
      </c>
      <c r="F12" s="11">
        <v>865650.32</v>
      </c>
      <c r="G12" s="11">
        <v>562672.71</v>
      </c>
      <c r="H12" s="12">
        <v>0.65</v>
      </c>
      <c r="I12" s="15" t="s">
        <v>308</v>
      </c>
      <c r="J12" s="23">
        <v>68</v>
      </c>
      <c r="K12" s="11">
        <v>562672.71</v>
      </c>
      <c r="L12" s="14"/>
      <c r="M12" s="14"/>
      <c r="N12" s="14"/>
      <c r="O12" s="14">
        <v>4</v>
      </c>
      <c r="P12" s="14">
        <v>3</v>
      </c>
      <c r="Q12" s="14">
        <v>4</v>
      </c>
    </row>
    <row r="13" spans="1:17" s="20" customFormat="1" ht="31.5" x14ac:dyDescent="0.25">
      <c r="A13" s="25">
        <v>11</v>
      </c>
      <c r="B13" s="10" t="s">
        <v>240</v>
      </c>
      <c r="C13" s="10" t="s">
        <v>242</v>
      </c>
      <c r="D13" s="10" t="s">
        <v>241</v>
      </c>
      <c r="E13" s="11">
        <v>842708.47999999998</v>
      </c>
      <c r="F13" s="11">
        <v>685128.85</v>
      </c>
      <c r="G13" s="11">
        <v>445333.75</v>
      </c>
      <c r="H13" s="12">
        <v>0.65</v>
      </c>
      <c r="I13" s="15" t="s">
        <v>305</v>
      </c>
      <c r="J13" s="23">
        <v>67</v>
      </c>
      <c r="K13" s="11">
        <v>445333.75</v>
      </c>
      <c r="L13" s="14"/>
      <c r="M13" s="14"/>
      <c r="N13" s="14"/>
      <c r="O13" s="14">
        <v>4</v>
      </c>
      <c r="P13" s="14">
        <v>4</v>
      </c>
      <c r="Q13" s="14">
        <v>4</v>
      </c>
    </row>
    <row r="14" spans="1:17" s="20" customFormat="1" ht="15.75" x14ac:dyDescent="0.25">
      <c r="A14" s="49" t="s">
        <v>334</v>
      </c>
      <c r="B14" s="10" t="s">
        <v>275</v>
      </c>
      <c r="C14" s="10" t="s">
        <v>277</v>
      </c>
      <c r="D14" s="10" t="s">
        <v>276</v>
      </c>
      <c r="E14" s="11">
        <v>1656305.7</v>
      </c>
      <c r="F14" s="11">
        <v>1346590</v>
      </c>
      <c r="G14" s="11">
        <v>740624.5</v>
      </c>
      <c r="H14" s="12">
        <v>0.55000000000000004</v>
      </c>
      <c r="I14" s="15" t="s">
        <v>306</v>
      </c>
      <c r="J14" s="23">
        <v>66</v>
      </c>
      <c r="K14" s="11">
        <v>740624.5</v>
      </c>
      <c r="L14" s="14"/>
      <c r="M14" s="14"/>
      <c r="N14" s="14"/>
      <c r="O14" s="14">
        <v>4</v>
      </c>
      <c r="P14" s="14">
        <v>4</v>
      </c>
      <c r="Q14" s="14">
        <v>3</v>
      </c>
    </row>
    <row r="15" spans="1:17" s="20" customFormat="1" ht="31.5" x14ac:dyDescent="0.25">
      <c r="A15" s="51"/>
      <c r="B15" s="10" t="s">
        <v>97</v>
      </c>
      <c r="C15" s="10" t="s">
        <v>99</v>
      </c>
      <c r="D15" s="10" t="s">
        <v>98</v>
      </c>
      <c r="E15" s="11">
        <v>736197.21</v>
      </c>
      <c r="F15" s="11">
        <v>598534.31999999995</v>
      </c>
      <c r="G15" s="11">
        <v>389047.31</v>
      </c>
      <c r="H15" s="12">
        <v>0.65</v>
      </c>
      <c r="I15" s="15" t="s">
        <v>307</v>
      </c>
      <c r="J15" s="23">
        <v>66</v>
      </c>
      <c r="K15" s="11">
        <v>389047.31</v>
      </c>
      <c r="L15" s="14"/>
      <c r="M15" s="14"/>
      <c r="N15" s="14"/>
      <c r="O15" s="14">
        <v>4</v>
      </c>
      <c r="P15" s="14">
        <v>3</v>
      </c>
      <c r="Q15" s="14">
        <v>4</v>
      </c>
    </row>
    <row r="16" spans="1:17" s="20" customFormat="1" ht="47.25" x14ac:dyDescent="0.25">
      <c r="A16" s="49" t="s">
        <v>335</v>
      </c>
      <c r="B16" s="10" t="s">
        <v>186</v>
      </c>
      <c r="C16" s="10" t="s">
        <v>188</v>
      </c>
      <c r="D16" s="10" t="s">
        <v>187</v>
      </c>
      <c r="E16" s="11">
        <v>302226.81</v>
      </c>
      <c r="F16" s="11">
        <v>244493.34</v>
      </c>
      <c r="G16" s="11">
        <v>158920.67000000001</v>
      </c>
      <c r="H16" s="12">
        <v>0.65</v>
      </c>
      <c r="I16" s="15" t="s">
        <v>306</v>
      </c>
      <c r="J16" s="23">
        <v>65</v>
      </c>
      <c r="K16" s="11">
        <v>157191.22</v>
      </c>
      <c r="L16" s="14"/>
      <c r="M16" s="14"/>
      <c r="N16" s="14"/>
      <c r="O16" s="14">
        <v>4</v>
      </c>
      <c r="P16" s="14">
        <v>4</v>
      </c>
      <c r="Q16" s="14">
        <v>4</v>
      </c>
    </row>
    <row r="17" spans="1:17" s="20" customFormat="1" ht="31.5" x14ac:dyDescent="0.25">
      <c r="A17" s="50"/>
      <c r="B17" s="10" t="s">
        <v>125</v>
      </c>
      <c r="C17" s="10" t="s">
        <v>127</v>
      </c>
      <c r="D17" s="10" t="s">
        <v>126</v>
      </c>
      <c r="E17" s="11">
        <v>157932</v>
      </c>
      <c r="F17" s="11">
        <v>103400</v>
      </c>
      <c r="G17" s="11">
        <v>67210</v>
      </c>
      <c r="H17" s="12">
        <v>0.65</v>
      </c>
      <c r="I17" s="13" t="s">
        <v>296</v>
      </c>
      <c r="J17" s="24">
        <v>65</v>
      </c>
      <c r="K17" s="11">
        <v>67210</v>
      </c>
      <c r="L17" s="16"/>
      <c r="M17" s="16"/>
      <c r="N17" s="16"/>
      <c r="O17" s="16">
        <v>4</v>
      </c>
      <c r="P17" s="16">
        <v>4</v>
      </c>
      <c r="Q17" s="16">
        <v>4</v>
      </c>
    </row>
    <row r="18" spans="1:17" s="20" customFormat="1" ht="31.5" x14ac:dyDescent="0.25">
      <c r="A18" s="50"/>
      <c r="B18" s="10" t="s">
        <v>88</v>
      </c>
      <c r="C18" s="10" t="s">
        <v>90</v>
      </c>
      <c r="D18" s="10" t="s">
        <v>89</v>
      </c>
      <c r="E18" s="11">
        <v>4131966.56</v>
      </c>
      <c r="F18" s="11">
        <v>3299322.41</v>
      </c>
      <c r="G18" s="11">
        <v>1903239.82</v>
      </c>
      <c r="H18" s="12">
        <v>0.57689999999999997</v>
      </c>
      <c r="I18" s="13" t="s">
        <v>305</v>
      </c>
      <c r="J18" s="23">
        <v>65</v>
      </c>
      <c r="K18" s="11">
        <v>1903239.82</v>
      </c>
      <c r="L18" s="14"/>
      <c r="M18" s="14"/>
      <c r="N18" s="14"/>
      <c r="O18" s="14">
        <v>4</v>
      </c>
      <c r="P18" s="14">
        <v>4</v>
      </c>
      <c r="Q18" s="14">
        <v>3</v>
      </c>
    </row>
    <row r="19" spans="1:17" s="20" customFormat="1" ht="63" x14ac:dyDescent="0.25">
      <c r="A19" s="50"/>
      <c r="B19" s="10" t="s">
        <v>100</v>
      </c>
      <c r="C19" s="10" t="s">
        <v>102</v>
      </c>
      <c r="D19" s="10" t="s">
        <v>101</v>
      </c>
      <c r="E19" s="11">
        <v>183417.11</v>
      </c>
      <c r="F19" s="11">
        <v>149119.6</v>
      </c>
      <c r="G19" s="11">
        <v>96927.74</v>
      </c>
      <c r="H19" s="12">
        <v>0.65</v>
      </c>
      <c r="I19" s="15" t="s">
        <v>306</v>
      </c>
      <c r="J19" s="23">
        <v>65</v>
      </c>
      <c r="K19" s="11">
        <v>96927.74</v>
      </c>
      <c r="L19" s="14"/>
      <c r="M19" s="14"/>
      <c r="N19" s="14"/>
      <c r="O19" s="14">
        <v>4</v>
      </c>
      <c r="P19" s="14">
        <v>4</v>
      </c>
      <c r="Q19" s="14">
        <v>3</v>
      </c>
    </row>
    <row r="20" spans="1:17" s="20" customFormat="1" ht="31.5" x14ac:dyDescent="0.25">
      <c r="A20" s="50"/>
      <c r="B20" s="10" t="s">
        <v>177</v>
      </c>
      <c r="C20" s="10" t="s">
        <v>178</v>
      </c>
      <c r="D20" s="10" t="s">
        <v>179</v>
      </c>
      <c r="E20" s="11">
        <v>651014.42000000004</v>
      </c>
      <c r="F20" s="11">
        <v>529280.02</v>
      </c>
      <c r="G20" s="11">
        <v>344032.01</v>
      </c>
      <c r="H20" s="12">
        <v>0.65</v>
      </c>
      <c r="I20" s="15" t="s">
        <v>305</v>
      </c>
      <c r="J20" s="23">
        <v>65</v>
      </c>
      <c r="K20" s="11">
        <v>344032.01</v>
      </c>
      <c r="L20" s="14"/>
      <c r="M20" s="14"/>
      <c r="N20" s="14"/>
      <c r="O20" s="14">
        <v>4</v>
      </c>
      <c r="P20" s="14">
        <v>4</v>
      </c>
      <c r="Q20" s="14">
        <v>3</v>
      </c>
    </row>
    <row r="21" spans="1:17" s="20" customFormat="1" ht="31.5" x14ac:dyDescent="0.25">
      <c r="A21" s="51"/>
      <c r="B21" s="10" t="s">
        <v>266</v>
      </c>
      <c r="C21" s="10" t="s">
        <v>268</v>
      </c>
      <c r="D21" s="10" t="s">
        <v>267</v>
      </c>
      <c r="E21" s="11">
        <v>3662803.31</v>
      </c>
      <c r="F21" s="11">
        <v>2977588.87</v>
      </c>
      <c r="G21" s="11">
        <v>1637673.88</v>
      </c>
      <c r="H21" s="12">
        <v>0.55000000000000004</v>
      </c>
      <c r="I21" s="15" t="s">
        <v>308</v>
      </c>
      <c r="J21" s="23">
        <v>65</v>
      </c>
      <c r="K21" s="11">
        <v>1637673.88</v>
      </c>
      <c r="L21" s="14"/>
      <c r="M21" s="14"/>
      <c r="N21" s="14"/>
      <c r="O21" s="14">
        <v>4</v>
      </c>
      <c r="P21" s="14">
        <v>3</v>
      </c>
      <c r="Q21" s="14">
        <v>3</v>
      </c>
    </row>
    <row r="22" spans="1:17" s="20" customFormat="1" ht="63" x14ac:dyDescent="0.25">
      <c r="A22" s="25">
        <v>20</v>
      </c>
      <c r="B22" s="10" t="s">
        <v>217</v>
      </c>
      <c r="C22" s="10" t="s">
        <v>219</v>
      </c>
      <c r="D22" s="10" t="s">
        <v>218</v>
      </c>
      <c r="E22" s="11">
        <v>252040.17</v>
      </c>
      <c r="F22" s="11">
        <v>202654.61</v>
      </c>
      <c r="G22" s="11">
        <v>131725.5</v>
      </c>
      <c r="H22" s="12">
        <v>0.65</v>
      </c>
      <c r="I22" s="15" t="s">
        <v>307</v>
      </c>
      <c r="J22" s="23">
        <v>63</v>
      </c>
      <c r="K22" s="11">
        <v>131725.5</v>
      </c>
      <c r="L22" s="14"/>
      <c r="M22" s="14"/>
      <c r="N22" s="14"/>
      <c r="O22" s="14">
        <v>4</v>
      </c>
      <c r="P22" s="14">
        <v>3</v>
      </c>
      <c r="Q22" s="14">
        <v>4</v>
      </c>
    </row>
    <row r="23" spans="1:17" s="20" customFormat="1" ht="94.5" x14ac:dyDescent="0.25">
      <c r="A23" s="49" t="s">
        <v>336</v>
      </c>
      <c r="B23" s="10" t="s">
        <v>114</v>
      </c>
      <c r="C23" s="10" t="s">
        <v>116</v>
      </c>
      <c r="D23" s="10" t="s">
        <v>115</v>
      </c>
      <c r="E23" s="11">
        <v>475313.36</v>
      </c>
      <c r="F23" s="11">
        <v>386433.62</v>
      </c>
      <c r="G23" s="11">
        <v>251181.85</v>
      </c>
      <c r="H23" s="12">
        <v>0.65</v>
      </c>
      <c r="I23" s="15" t="s">
        <v>305</v>
      </c>
      <c r="J23" s="23">
        <v>62</v>
      </c>
      <c r="K23" s="11">
        <v>251181.85</v>
      </c>
      <c r="L23" s="14"/>
      <c r="M23" s="14"/>
      <c r="N23" s="14"/>
      <c r="O23" s="14">
        <v>4</v>
      </c>
      <c r="P23" s="14">
        <v>4</v>
      </c>
      <c r="Q23" s="14">
        <v>2</v>
      </c>
    </row>
    <row r="24" spans="1:17" s="20" customFormat="1" ht="47.25" x14ac:dyDescent="0.25">
      <c r="A24" s="51"/>
      <c r="B24" s="10" t="s">
        <v>52</v>
      </c>
      <c r="C24" s="10" t="s">
        <v>54</v>
      </c>
      <c r="D24" s="10" t="s">
        <v>53</v>
      </c>
      <c r="E24" s="11">
        <v>868936.58</v>
      </c>
      <c r="F24" s="11">
        <v>706452.5</v>
      </c>
      <c r="G24" s="11">
        <v>459194.13</v>
      </c>
      <c r="H24" s="12">
        <v>0.65</v>
      </c>
      <c r="I24" s="15" t="s">
        <v>308</v>
      </c>
      <c r="J24" s="23">
        <v>62</v>
      </c>
      <c r="K24" s="11">
        <v>459194.13</v>
      </c>
      <c r="L24" s="14"/>
      <c r="M24" s="14"/>
      <c r="N24" s="14"/>
      <c r="O24" s="14">
        <v>4</v>
      </c>
      <c r="P24" s="14">
        <v>3</v>
      </c>
      <c r="Q24" s="14">
        <v>3</v>
      </c>
    </row>
    <row r="25" spans="1:17" s="20" customFormat="1" ht="47.25" x14ac:dyDescent="0.25">
      <c r="A25" s="49" t="s">
        <v>337</v>
      </c>
      <c r="B25" s="10" t="s">
        <v>31</v>
      </c>
      <c r="C25" s="10" t="s">
        <v>33</v>
      </c>
      <c r="D25" s="10" t="s">
        <v>32</v>
      </c>
      <c r="E25" s="11">
        <v>272829.53999999998</v>
      </c>
      <c r="F25" s="11">
        <v>221812.63</v>
      </c>
      <c r="G25" s="11">
        <v>144178.21</v>
      </c>
      <c r="H25" s="12">
        <v>0.65</v>
      </c>
      <c r="I25" s="15" t="s">
        <v>307</v>
      </c>
      <c r="J25" s="23">
        <v>61</v>
      </c>
      <c r="K25" s="11">
        <v>124453.96</v>
      </c>
      <c r="L25" s="14"/>
      <c r="M25" s="14"/>
      <c r="N25" s="14"/>
      <c r="O25" s="14">
        <v>4</v>
      </c>
      <c r="P25" s="14">
        <v>4</v>
      </c>
      <c r="Q25" s="14">
        <v>3</v>
      </c>
    </row>
    <row r="26" spans="1:17" s="20" customFormat="1" ht="63" x14ac:dyDescent="0.25">
      <c r="A26" s="50"/>
      <c r="B26" s="10" t="s">
        <v>14</v>
      </c>
      <c r="C26" s="10" t="s">
        <v>16</v>
      </c>
      <c r="D26" s="10" t="s">
        <v>15</v>
      </c>
      <c r="E26" s="11">
        <v>4787647.08</v>
      </c>
      <c r="F26" s="11">
        <v>3030525</v>
      </c>
      <c r="G26" s="11">
        <v>1666788.75</v>
      </c>
      <c r="H26" s="12">
        <v>0.55000000000000004</v>
      </c>
      <c r="I26" s="13" t="s">
        <v>304</v>
      </c>
      <c r="J26" s="23">
        <v>61</v>
      </c>
      <c r="K26" s="11">
        <v>1666788.75</v>
      </c>
      <c r="L26" s="14"/>
      <c r="M26" s="14"/>
      <c r="N26" s="14"/>
      <c r="O26" s="14">
        <v>4</v>
      </c>
      <c r="P26" s="14">
        <v>4</v>
      </c>
      <c r="Q26" s="14">
        <v>2</v>
      </c>
    </row>
    <row r="27" spans="1:17" s="20" customFormat="1" ht="63" x14ac:dyDescent="0.25">
      <c r="A27" s="50"/>
      <c r="B27" s="10" t="s">
        <v>134</v>
      </c>
      <c r="C27" s="10" t="s">
        <v>136</v>
      </c>
      <c r="D27" s="10" t="s">
        <v>135</v>
      </c>
      <c r="E27" s="11">
        <v>4943001.71</v>
      </c>
      <c r="F27" s="11">
        <v>3872340.56</v>
      </c>
      <c r="G27" s="11">
        <v>2253363.61</v>
      </c>
      <c r="H27" s="12">
        <v>0.58189999999999997</v>
      </c>
      <c r="I27" s="17" t="s">
        <v>305</v>
      </c>
      <c r="J27" s="24">
        <v>61</v>
      </c>
      <c r="K27" s="11">
        <v>2253363.61</v>
      </c>
      <c r="L27" s="16"/>
      <c r="M27" s="16"/>
      <c r="N27" s="16"/>
      <c r="O27" s="16">
        <v>4</v>
      </c>
      <c r="P27" s="16">
        <v>3</v>
      </c>
      <c r="Q27" s="16">
        <v>3</v>
      </c>
    </row>
    <row r="28" spans="1:17" s="20" customFormat="1" ht="31.5" x14ac:dyDescent="0.25">
      <c r="A28" s="51"/>
      <c r="B28" s="10" t="s">
        <v>43</v>
      </c>
      <c r="C28" s="10" t="s">
        <v>45</v>
      </c>
      <c r="D28" s="10" t="s">
        <v>44</v>
      </c>
      <c r="E28" s="11">
        <v>665877.51</v>
      </c>
      <c r="F28" s="11">
        <v>426768.45</v>
      </c>
      <c r="G28" s="11">
        <v>283322.92</v>
      </c>
      <c r="H28" s="12">
        <v>0.66390000000000005</v>
      </c>
      <c r="I28" s="13" t="s">
        <v>305</v>
      </c>
      <c r="J28" s="23">
        <v>61</v>
      </c>
      <c r="K28" s="11">
        <v>283322.92</v>
      </c>
      <c r="L28" s="14"/>
      <c r="M28" s="14"/>
      <c r="N28" s="14"/>
      <c r="O28" s="14">
        <v>3</v>
      </c>
      <c r="P28" s="14">
        <v>4</v>
      </c>
      <c r="Q28" s="14">
        <v>4</v>
      </c>
    </row>
    <row r="29" spans="1:17" s="20" customFormat="1" ht="78.75" x14ac:dyDescent="0.25">
      <c r="A29" s="49" t="s">
        <v>338</v>
      </c>
      <c r="B29" s="10" t="s">
        <v>148</v>
      </c>
      <c r="C29" s="10" t="s">
        <v>150</v>
      </c>
      <c r="D29" s="10" t="s">
        <v>149</v>
      </c>
      <c r="E29" s="11">
        <v>541008.85</v>
      </c>
      <c r="F29" s="11">
        <v>439844.59</v>
      </c>
      <c r="G29" s="11">
        <v>285898.98</v>
      </c>
      <c r="H29" s="12">
        <v>0.65</v>
      </c>
      <c r="I29" s="15" t="s">
        <v>306</v>
      </c>
      <c r="J29" s="23">
        <v>60</v>
      </c>
      <c r="K29" s="11">
        <v>285898.98</v>
      </c>
      <c r="L29" s="14"/>
      <c r="M29" s="14"/>
      <c r="N29" s="14"/>
      <c r="O29" s="14">
        <v>4</v>
      </c>
      <c r="P29" s="14">
        <v>3</v>
      </c>
      <c r="Q29" s="14">
        <v>3</v>
      </c>
    </row>
    <row r="30" spans="1:17" s="20" customFormat="1" ht="47.25" x14ac:dyDescent="0.25">
      <c r="A30" s="50"/>
      <c r="B30" s="10" t="s">
        <v>203</v>
      </c>
      <c r="C30" s="10" t="s">
        <v>205</v>
      </c>
      <c r="D30" s="10" t="s">
        <v>204</v>
      </c>
      <c r="E30" s="11">
        <v>1689108.6</v>
      </c>
      <c r="F30" s="11">
        <v>1343279.61</v>
      </c>
      <c r="G30" s="11">
        <v>738803.79</v>
      </c>
      <c r="H30" s="12">
        <v>0.55000000000000004</v>
      </c>
      <c r="I30" s="13" t="s">
        <v>303</v>
      </c>
      <c r="J30" s="24">
        <v>60</v>
      </c>
      <c r="K30" s="11">
        <v>738803.79</v>
      </c>
      <c r="L30" s="16"/>
      <c r="M30" s="16"/>
      <c r="N30" s="16"/>
      <c r="O30" s="16">
        <v>4</v>
      </c>
      <c r="P30" s="16">
        <v>3</v>
      </c>
      <c r="Q30" s="16">
        <v>3</v>
      </c>
    </row>
    <row r="31" spans="1:17" s="20" customFormat="1" ht="63" x14ac:dyDescent="0.25">
      <c r="A31" s="50"/>
      <c r="B31" s="10" t="s">
        <v>243</v>
      </c>
      <c r="C31" s="10" t="s">
        <v>245</v>
      </c>
      <c r="D31" s="10" t="s">
        <v>244</v>
      </c>
      <c r="E31" s="11">
        <v>1691732.92</v>
      </c>
      <c r="F31" s="11">
        <v>1375392.62</v>
      </c>
      <c r="G31" s="11">
        <v>894005.2</v>
      </c>
      <c r="H31" s="12">
        <v>0.65</v>
      </c>
      <c r="I31" s="15" t="s">
        <v>306</v>
      </c>
      <c r="J31" s="23">
        <v>60</v>
      </c>
      <c r="K31" s="11">
        <v>894005.2</v>
      </c>
      <c r="L31" s="14"/>
      <c r="M31" s="14"/>
      <c r="N31" s="14"/>
      <c r="O31" s="14">
        <v>4</v>
      </c>
      <c r="P31" s="14">
        <v>3</v>
      </c>
      <c r="Q31" s="14">
        <v>2</v>
      </c>
    </row>
    <row r="32" spans="1:17" s="20" customFormat="1" ht="63" x14ac:dyDescent="0.25">
      <c r="A32" s="50"/>
      <c r="B32" s="10" t="s">
        <v>73</v>
      </c>
      <c r="C32" s="10" t="s">
        <v>75</v>
      </c>
      <c r="D32" s="10" t="s">
        <v>74</v>
      </c>
      <c r="E32" s="11">
        <v>762164.71</v>
      </c>
      <c r="F32" s="11">
        <v>614394.07999999996</v>
      </c>
      <c r="G32" s="11">
        <v>337916.74</v>
      </c>
      <c r="H32" s="12">
        <v>0.55000000000000004</v>
      </c>
      <c r="I32" s="15" t="s">
        <v>308</v>
      </c>
      <c r="J32" s="23">
        <v>60</v>
      </c>
      <c r="K32" s="11">
        <v>337916.74</v>
      </c>
      <c r="L32" s="14"/>
      <c r="M32" s="14"/>
      <c r="N32" s="14"/>
      <c r="O32" s="14">
        <v>4</v>
      </c>
      <c r="P32" s="14">
        <v>2</v>
      </c>
      <c r="Q32" s="14">
        <v>4</v>
      </c>
    </row>
    <row r="33" spans="1:17" s="20" customFormat="1" ht="63" x14ac:dyDescent="0.25">
      <c r="A33" s="50"/>
      <c r="B33" s="10" t="s">
        <v>255</v>
      </c>
      <c r="C33" s="10" t="s">
        <v>256</v>
      </c>
      <c r="D33" s="10" t="s">
        <v>316</v>
      </c>
      <c r="E33" s="11">
        <v>310046.51</v>
      </c>
      <c r="F33" s="11">
        <v>252070.33</v>
      </c>
      <c r="G33" s="11">
        <v>163845.71</v>
      </c>
      <c r="H33" s="12">
        <v>0.65</v>
      </c>
      <c r="I33" s="15" t="s">
        <v>305</v>
      </c>
      <c r="J33" s="23">
        <v>60</v>
      </c>
      <c r="K33" s="11">
        <v>163845.71</v>
      </c>
      <c r="L33" s="14"/>
      <c r="M33" s="14"/>
      <c r="N33" s="14"/>
      <c r="O33" s="14">
        <v>4</v>
      </c>
      <c r="P33" s="14">
        <v>2</v>
      </c>
      <c r="Q33" s="14">
        <v>4</v>
      </c>
    </row>
    <row r="34" spans="1:17" s="20" customFormat="1" ht="47.25" x14ac:dyDescent="0.25">
      <c r="A34" s="50"/>
      <c r="B34" s="10" t="s">
        <v>20</v>
      </c>
      <c r="C34" s="10" t="s">
        <v>22</v>
      </c>
      <c r="D34" s="10" t="s">
        <v>21</v>
      </c>
      <c r="E34" s="11">
        <v>1432546.19</v>
      </c>
      <c r="F34" s="11">
        <v>1159751.7</v>
      </c>
      <c r="G34" s="11">
        <v>753838.6</v>
      </c>
      <c r="H34" s="12">
        <v>0.65</v>
      </c>
      <c r="I34" s="15" t="s">
        <v>306</v>
      </c>
      <c r="J34" s="23">
        <v>60</v>
      </c>
      <c r="K34" s="11">
        <v>753838.6</v>
      </c>
      <c r="L34" s="14"/>
      <c r="M34" s="14"/>
      <c r="N34" s="14"/>
      <c r="O34" s="14">
        <v>4</v>
      </c>
      <c r="P34" s="14">
        <v>2</v>
      </c>
      <c r="Q34" s="14">
        <v>4</v>
      </c>
    </row>
    <row r="35" spans="1:17" s="20" customFormat="1" ht="63" x14ac:dyDescent="0.25">
      <c r="A35" s="51"/>
      <c r="B35" s="10" t="s">
        <v>154</v>
      </c>
      <c r="C35" s="10" t="s">
        <v>155</v>
      </c>
      <c r="D35" s="10" t="s">
        <v>315</v>
      </c>
      <c r="E35" s="11">
        <v>3411651.73</v>
      </c>
      <c r="F35" s="11">
        <v>2330779.96</v>
      </c>
      <c r="G35" s="11">
        <v>1281928.98</v>
      </c>
      <c r="H35" s="12">
        <v>0.55000000000000004</v>
      </c>
      <c r="I35" s="13" t="s">
        <v>302</v>
      </c>
      <c r="J35" s="24">
        <v>60</v>
      </c>
      <c r="K35" s="18">
        <v>1281928.98</v>
      </c>
      <c r="L35" s="16"/>
      <c r="M35" s="16"/>
      <c r="N35" s="16"/>
      <c r="O35" s="16">
        <v>3</v>
      </c>
      <c r="P35" s="16">
        <v>4</v>
      </c>
      <c r="Q35" s="16">
        <v>2</v>
      </c>
    </row>
    <row r="36" spans="1:17" s="20" customFormat="1" ht="63" x14ac:dyDescent="0.25">
      <c r="A36" s="25">
        <v>34</v>
      </c>
      <c r="B36" s="10" t="s">
        <v>46</v>
      </c>
      <c r="C36" s="10" t="s">
        <v>48</v>
      </c>
      <c r="D36" s="10" t="s">
        <v>351</v>
      </c>
      <c r="E36" s="11">
        <v>1278049.7</v>
      </c>
      <c r="F36" s="11">
        <v>1039064.8</v>
      </c>
      <c r="G36" s="11">
        <v>571485.64</v>
      </c>
      <c r="H36" s="12">
        <v>0.55000000000000004</v>
      </c>
      <c r="I36" s="15" t="s">
        <v>305</v>
      </c>
      <c r="J36" s="23">
        <v>59</v>
      </c>
      <c r="K36" s="11">
        <v>571485.64</v>
      </c>
      <c r="L36" s="14"/>
      <c r="M36" s="14"/>
      <c r="N36" s="14"/>
      <c r="O36" s="14">
        <v>4</v>
      </c>
      <c r="P36" s="14">
        <v>4</v>
      </c>
      <c r="Q36" s="14">
        <v>2</v>
      </c>
    </row>
    <row r="37" spans="1:17" s="20" customFormat="1" ht="31.5" x14ac:dyDescent="0.25">
      <c r="A37" s="49" t="s">
        <v>339</v>
      </c>
      <c r="B37" s="10" t="s">
        <v>143</v>
      </c>
      <c r="C37" s="10" t="s">
        <v>145</v>
      </c>
      <c r="D37" s="10" t="s">
        <v>144</v>
      </c>
      <c r="E37" s="11">
        <v>723580.86</v>
      </c>
      <c r="F37" s="11">
        <v>573238.91</v>
      </c>
      <c r="G37" s="11">
        <v>315281.40000000002</v>
      </c>
      <c r="H37" s="12">
        <v>0.55000000000000004</v>
      </c>
      <c r="I37" s="15" t="s">
        <v>308</v>
      </c>
      <c r="J37" s="23">
        <v>58</v>
      </c>
      <c r="K37" s="11">
        <v>315281.40000000002</v>
      </c>
      <c r="L37" s="14"/>
      <c r="M37" s="14"/>
      <c r="N37" s="14"/>
      <c r="O37" s="14">
        <v>4</v>
      </c>
      <c r="P37" s="14">
        <v>4</v>
      </c>
      <c r="Q37" s="14">
        <v>1</v>
      </c>
    </row>
    <row r="38" spans="1:17" s="20" customFormat="1" ht="47.25" x14ac:dyDescent="0.25">
      <c r="A38" s="50"/>
      <c r="B38" s="10" t="s">
        <v>174</v>
      </c>
      <c r="C38" s="10" t="s">
        <v>176</v>
      </c>
      <c r="D38" s="10" t="s">
        <v>175</v>
      </c>
      <c r="E38" s="11">
        <v>502238.27</v>
      </c>
      <c r="F38" s="11">
        <v>408023.8</v>
      </c>
      <c r="G38" s="11">
        <v>265215.46999999997</v>
      </c>
      <c r="H38" s="12">
        <v>0.65</v>
      </c>
      <c r="I38" s="15" t="s">
        <v>307</v>
      </c>
      <c r="J38" s="23">
        <v>58</v>
      </c>
      <c r="K38" s="11">
        <v>265215.46999999997</v>
      </c>
      <c r="L38" s="14"/>
      <c r="M38" s="14"/>
      <c r="N38" s="14"/>
      <c r="O38" s="14">
        <v>4</v>
      </c>
      <c r="P38" s="14">
        <v>3</v>
      </c>
      <c r="Q38" s="14">
        <v>3</v>
      </c>
    </row>
    <row r="39" spans="1:17" s="20" customFormat="1" ht="47.25" x14ac:dyDescent="0.25">
      <c r="A39" s="50"/>
      <c r="B39" s="10" t="s">
        <v>257</v>
      </c>
      <c r="C39" s="10" t="s">
        <v>259</v>
      </c>
      <c r="D39" s="10" t="s">
        <v>258</v>
      </c>
      <c r="E39" s="11">
        <v>244615.57</v>
      </c>
      <c r="F39" s="11">
        <v>198874.45</v>
      </c>
      <c r="G39" s="11">
        <v>129268.39</v>
      </c>
      <c r="H39" s="12">
        <v>0.65</v>
      </c>
      <c r="I39" s="13" t="s">
        <v>295</v>
      </c>
      <c r="J39" s="24">
        <v>58</v>
      </c>
      <c r="K39" s="11">
        <v>129268.39</v>
      </c>
      <c r="L39" s="16"/>
      <c r="M39" s="16"/>
      <c r="N39" s="16"/>
      <c r="O39" s="16">
        <v>4</v>
      </c>
      <c r="P39" s="16">
        <v>2</v>
      </c>
      <c r="Q39" s="16">
        <v>4</v>
      </c>
    </row>
    <row r="40" spans="1:17" s="20" customFormat="1" ht="31.5" x14ac:dyDescent="0.25">
      <c r="A40" s="50"/>
      <c r="B40" s="10" t="s">
        <v>214</v>
      </c>
      <c r="C40" s="10" t="s">
        <v>216</v>
      </c>
      <c r="D40" s="10" t="s">
        <v>215</v>
      </c>
      <c r="E40" s="11">
        <v>342725.27</v>
      </c>
      <c r="F40" s="11">
        <v>278638.43</v>
      </c>
      <c r="G40" s="11">
        <v>181114.98</v>
      </c>
      <c r="H40" s="12">
        <v>0.65</v>
      </c>
      <c r="I40" s="13" t="s">
        <v>301</v>
      </c>
      <c r="J40" s="24">
        <v>58</v>
      </c>
      <c r="K40" s="18">
        <v>181114.98</v>
      </c>
      <c r="L40" s="16"/>
      <c r="M40" s="16"/>
      <c r="N40" s="16"/>
      <c r="O40" s="16">
        <v>4</v>
      </c>
      <c r="P40" s="16">
        <v>2</v>
      </c>
      <c r="Q40" s="16">
        <v>4</v>
      </c>
    </row>
    <row r="41" spans="1:17" s="20" customFormat="1" ht="31.5" x14ac:dyDescent="0.25">
      <c r="A41" s="51"/>
      <c r="B41" s="10" t="s">
        <v>8</v>
      </c>
      <c r="C41" s="10" t="s">
        <v>10</v>
      </c>
      <c r="D41" s="10" t="s">
        <v>9</v>
      </c>
      <c r="E41" s="11">
        <v>257918.7</v>
      </c>
      <c r="F41" s="11">
        <v>209690</v>
      </c>
      <c r="G41" s="11">
        <v>136298.5</v>
      </c>
      <c r="H41" s="12">
        <v>0.65</v>
      </c>
      <c r="I41" s="13" t="s">
        <v>294</v>
      </c>
      <c r="J41" s="24">
        <v>58</v>
      </c>
      <c r="K41" s="11">
        <v>136298.5</v>
      </c>
      <c r="L41" s="16"/>
      <c r="M41" s="16"/>
      <c r="N41" s="16"/>
      <c r="O41" s="16">
        <v>4</v>
      </c>
      <c r="P41" s="16">
        <v>2</v>
      </c>
      <c r="Q41" s="16">
        <v>4</v>
      </c>
    </row>
    <row r="42" spans="1:17" s="20" customFormat="1" ht="63" x14ac:dyDescent="0.25">
      <c r="A42" s="49" t="s">
        <v>340</v>
      </c>
      <c r="B42" s="10" t="s">
        <v>117</v>
      </c>
      <c r="C42" s="10" t="s">
        <v>119</v>
      </c>
      <c r="D42" s="10" t="s">
        <v>118</v>
      </c>
      <c r="E42" s="11">
        <v>1541181.16</v>
      </c>
      <c r="F42" s="11">
        <v>1252992.81</v>
      </c>
      <c r="G42" s="11">
        <v>814445.32</v>
      </c>
      <c r="H42" s="12">
        <v>0.65</v>
      </c>
      <c r="I42" s="15" t="s">
        <v>305</v>
      </c>
      <c r="J42" s="23">
        <v>57</v>
      </c>
      <c r="K42" s="11">
        <v>814445.32</v>
      </c>
      <c r="L42" s="14"/>
      <c r="M42" s="14"/>
      <c r="N42" s="14"/>
      <c r="O42" s="14">
        <v>4</v>
      </c>
      <c r="P42" s="14">
        <v>4</v>
      </c>
      <c r="Q42" s="14">
        <v>1</v>
      </c>
    </row>
    <row r="43" spans="1:17" s="20" customFormat="1" ht="47.25" x14ac:dyDescent="0.25">
      <c r="A43" s="50"/>
      <c r="B43" s="10" t="s">
        <v>122</v>
      </c>
      <c r="C43" s="10" t="s">
        <v>124</v>
      </c>
      <c r="D43" s="10" t="s">
        <v>123</v>
      </c>
      <c r="E43" s="11">
        <v>2024469.02</v>
      </c>
      <c r="F43" s="11">
        <v>1629316.87</v>
      </c>
      <c r="G43" s="11">
        <v>1059055.96</v>
      </c>
      <c r="H43" s="12">
        <v>0.65</v>
      </c>
      <c r="I43" s="15" t="s">
        <v>307</v>
      </c>
      <c r="J43" s="23">
        <v>57</v>
      </c>
      <c r="K43" s="11">
        <v>1059055.96</v>
      </c>
      <c r="L43" s="14"/>
      <c r="M43" s="14"/>
      <c r="N43" s="14"/>
      <c r="O43" s="14">
        <v>4</v>
      </c>
      <c r="P43" s="14">
        <v>3</v>
      </c>
      <c r="Q43" s="14">
        <v>2</v>
      </c>
    </row>
    <row r="44" spans="1:17" s="20" customFormat="1" ht="31.5" x14ac:dyDescent="0.25">
      <c r="A44" s="50"/>
      <c r="B44" s="10" t="s">
        <v>137</v>
      </c>
      <c r="C44" s="10" t="s">
        <v>139</v>
      </c>
      <c r="D44" s="10" t="s">
        <v>138</v>
      </c>
      <c r="E44" s="11">
        <v>1057071.49</v>
      </c>
      <c r="F44" s="11">
        <v>859407.72</v>
      </c>
      <c r="G44" s="11">
        <v>558615.01</v>
      </c>
      <c r="H44" s="12">
        <v>0.65</v>
      </c>
      <c r="I44" s="15" t="s">
        <v>304</v>
      </c>
      <c r="J44" s="23">
        <v>57</v>
      </c>
      <c r="K44" s="11">
        <v>558615.01</v>
      </c>
      <c r="L44" s="14"/>
      <c r="M44" s="14"/>
      <c r="N44" s="14"/>
      <c r="O44" s="14">
        <v>4</v>
      </c>
      <c r="P44" s="14">
        <v>3</v>
      </c>
      <c r="Q44" s="14">
        <v>2</v>
      </c>
    </row>
    <row r="45" spans="1:17" s="20" customFormat="1" ht="47.25" x14ac:dyDescent="0.25">
      <c r="A45" s="51"/>
      <c r="B45" s="10" t="s">
        <v>249</v>
      </c>
      <c r="C45" s="10" t="s">
        <v>251</v>
      </c>
      <c r="D45" s="10" t="s">
        <v>250</v>
      </c>
      <c r="E45" s="11">
        <v>514320.14</v>
      </c>
      <c r="F45" s="11">
        <v>418146.46</v>
      </c>
      <c r="G45" s="11">
        <v>271795.20000000001</v>
      </c>
      <c r="H45" s="12">
        <v>0.65</v>
      </c>
      <c r="I45" s="13" t="s">
        <v>300</v>
      </c>
      <c r="J45" s="24">
        <v>57</v>
      </c>
      <c r="K45" s="11">
        <v>271795.20000000001</v>
      </c>
      <c r="L45" s="16"/>
      <c r="M45" s="16"/>
      <c r="N45" s="16"/>
      <c r="O45" s="16">
        <v>4</v>
      </c>
      <c r="P45" s="16">
        <v>2</v>
      </c>
      <c r="Q45" s="16">
        <v>4</v>
      </c>
    </row>
    <row r="46" spans="1:17" s="20" customFormat="1" ht="47.25" x14ac:dyDescent="0.25">
      <c r="A46" s="49" t="s">
        <v>341</v>
      </c>
      <c r="B46" s="10" t="s">
        <v>156</v>
      </c>
      <c r="C46" s="10" t="s">
        <v>158</v>
      </c>
      <c r="D46" s="10" t="s">
        <v>157</v>
      </c>
      <c r="E46" s="11">
        <v>1205120.04</v>
      </c>
      <c r="F46" s="11">
        <v>964460.42</v>
      </c>
      <c r="G46" s="11">
        <v>626899.27</v>
      </c>
      <c r="H46" s="12">
        <v>0.65</v>
      </c>
      <c r="I46" s="15" t="s">
        <v>306</v>
      </c>
      <c r="J46" s="23">
        <v>55</v>
      </c>
      <c r="K46" s="11">
        <v>626899.27</v>
      </c>
      <c r="L46" s="14"/>
      <c r="M46" s="14"/>
      <c r="N46" s="14"/>
      <c r="O46" s="14">
        <v>4</v>
      </c>
      <c r="P46" s="14">
        <v>4</v>
      </c>
      <c r="Q46" s="14">
        <v>2</v>
      </c>
    </row>
    <row r="47" spans="1:17" s="20" customFormat="1" ht="15.75" x14ac:dyDescent="0.25">
      <c r="A47" s="51"/>
      <c r="B47" s="10" t="s">
        <v>170</v>
      </c>
      <c r="C47" s="10" t="s">
        <v>121</v>
      </c>
      <c r="D47" s="10" t="s">
        <v>120</v>
      </c>
      <c r="E47" s="11">
        <v>454241.41</v>
      </c>
      <c r="F47" s="11">
        <v>449751.41</v>
      </c>
      <c r="G47" s="11">
        <v>292338.40999999997</v>
      </c>
      <c r="H47" s="12">
        <v>0.65</v>
      </c>
      <c r="I47" s="15" t="s">
        <v>304</v>
      </c>
      <c r="J47" s="23">
        <v>55</v>
      </c>
      <c r="K47" s="11">
        <v>292338.40999999997</v>
      </c>
      <c r="L47" s="14"/>
      <c r="M47" s="14"/>
      <c r="N47" s="14"/>
      <c r="O47" s="14">
        <v>4</v>
      </c>
      <c r="P47" s="14">
        <v>3</v>
      </c>
      <c r="Q47" s="14">
        <v>2</v>
      </c>
    </row>
    <row r="48" spans="1:17" s="20" customFormat="1" ht="47.25" x14ac:dyDescent="0.25">
      <c r="A48" s="49" t="s">
        <v>342</v>
      </c>
      <c r="B48" s="10" t="s">
        <v>82</v>
      </c>
      <c r="C48" s="10" t="s">
        <v>84</v>
      </c>
      <c r="D48" s="10" t="s">
        <v>83</v>
      </c>
      <c r="E48" s="11">
        <v>690317.52</v>
      </c>
      <c r="F48" s="11">
        <v>561233.75</v>
      </c>
      <c r="G48" s="11">
        <v>364801.94</v>
      </c>
      <c r="H48" s="12">
        <v>0.65</v>
      </c>
      <c r="I48" s="15" t="s">
        <v>306</v>
      </c>
      <c r="J48" s="23">
        <v>54</v>
      </c>
      <c r="K48" s="11">
        <v>364801.94</v>
      </c>
      <c r="L48" s="14"/>
      <c r="M48" s="14"/>
      <c r="N48" s="14"/>
      <c r="O48" s="14">
        <v>4</v>
      </c>
      <c r="P48" s="14">
        <v>2</v>
      </c>
      <c r="Q48" s="14">
        <v>3</v>
      </c>
    </row>
    <row r="49" spans="1:17" s="20" customFormat="1" ht="63" x14ac:dyDescent="0.25">
      <c r="A49" s="51"/>
      <c r="B49" s="10" t="s">
        <v>284</v>
      </c>
      <c r="C49" s="10" t="s">
        <v>286</v>
      </c>
      <c r="D49" s="10" t="s">
        <v>285</v>
      </c>
      <c r="E49" s="11">
        <v>495245.89</v>
      </c>
      <c r="F49" s="11">
        <v>398613.75</v>
      </c>
      <c r="G49" s="11">
        <v>259098.94</v>
      </c>
      <c r="H49" s="12">
        <v>0.65</v>
      </c>
      <c r="I49" s="15" t="s">
        <v>304</v>
      </c>
      <c r="J49" s="23">
        <v>54</v>
      </c>
      <c r="K49" s="11">
        <v>259098.94</v>
      </c>
      <c r="L49" s="14"/>
      <c r="M49" s="14"/>
      <c r="N49" s="14"/>
      <c r="O49" s="14">
        <v>4</v>
      </c>
      <c r="P49" s="14">
        <v>2</v>
      </c>
      <c r="Q49" s="14">
        <v>2</v>
      </c>
    </row>
    <row r="50" spans="1:17" s="20" customFormat="1" ht="31.5" x14ac:dyDescent="0.25">
      <c r="A50" s="49" t="s">
        <v>343</v>
      </c>
      <c r="B50" s="10" t="s">
        <v>260</v>
      </c>
      <c r="C50" s="10" t="s">
        <v>262</v>
      </c>
      <c r="D50" s="10" t="s">
        <v>261</v>
      </c>
      <c r="E50" s="11">
        <v>164356.67000000001</v>
      </c>
      <c r="F50" s="11">
        <v>123599.42</v>
      </c>
      <c r="G50" s="11">
        <v>80339.62</v>
      </c>
      <c r="H50" s="12">
        <v>0.65</v>
      </c>
      <c r="I50" s="13" t="s">
        <v>300</v>
      </c>
      <c r="J50" s="24">
        <v>53</v>
      </c>
      <c r="K50" s="18">
        <v>80339.62</v>
      </c>
      <c r="L50" s="16"/>
      <c r="M50" s="16"/>
      <c r="N50" s="16"/>
      <c r="O50" s="16">
        <v>4</v>
      </c>
      <c r="P50" s="16">
        <v>4</v>
      </c>
      <c r="Q50" s="16">
        <v>2</v>
      </c>
    </row>
    <row r="51" spans="1:17" s="20" customFormat="1" ht="47.25" x14ac:dyDescent="0.25">
      <c r="A51" s="50"/>
      <c r="B51" s="10" t="s">
        <v>25</v>
      </c>
      <c r="C51" s="10" t="s">
        <v>27</v>
      </c>
      <c r="D51" s="10" t="s">
        <v>26</v>
      </c>
      <c r="E51" s="11">
        <v>1401818.38</v>
      </c>
      <c r="F51" s="11">
        <v>927411.69</v>
      </c>
      <c r="G51" s="11">
        <v>510076.43</v>
      </c>
      <c r="H51" s="12">
        <v>0.55000000000000004</v>
      </c>
      <c r="I51" s="15" t="s">
        <v>307</v>
      </c>
      <c r="J51" s="23">
        <v>53</v>
      </c>
      <c r="K51" s="11">
        <v>510076.43</v>
      </c>
      <c r="L51" s="14"/>
      <c r="M51" s="14"/>
      <c r="N51" s="14"/>
      <c r="O51" s="14">
        <v>4</v>
      </c>
      <c r="P51" s="14">
        <v>3</v>
      </c>
      <c r="Q51" s="14">
        <v>2</v>
      </c>
    </row>
    <row r="52" spans="1:17" s="20" customFormat="1" ht="47.25" x14ac:dyDescent="0.25">
      <c r="A52" s="50"/>
      <c r="B52" s="10" t="s">
        <v>192</v>
      </c>
      <c r="C52" s="10" t="s">
        <v>194</v>
      </c>
      <c r="D52" s="10" t="s">
        <v>193</v>
      </c>
      <c r="E52" s="11">
        <v>1291381.77</v>
      </c>
      <c r="F52" s="11">
        <v>942270.47</v>
      </c>
      <c r="G52" s="11">
        <v>518248.76</v>
      </c>
      <c r="H52" s="12">
        <v>0.55000000000000004</v>
      </c>
      <c r="I52" s="13" t="s">
        <v>298</v>
      </c>
      <c r="J52" s="24">
        <v>53</v>
      </c>
      <c r="K52" s="11">
        <v>518248.76</v>
      </c>
      <c r="L52" s="16"/>
      <c r="M52" s="16"/>
      <c r="N52" s="16"/>
      <c r="O52" s="16">
        <v>4</v>
      </c>
      <c r="P52" s="16">
        <v>2</v>
      </c>
      <c r="Q52" s="16">
        <v>3</v>
      </c>
    </row>
    <row r="53" spans="1:17" s="20" customFormat="1" ht="47.25" x14ac:dyDescent="0.25">
      <c r="A53" s="50"/>
      <c r="B53" s="10" t="s">
        <v>220</v>
      </c>
      <c r="C53" s="10" t="s">
        <v>222</v>
      </c>
      <c r="D53" s="10" t="s">
        <v>221</v>
      </c>
      <c r="E53" s="11">
        <v>2904442.05</v>
      </c>
      <c r="F53" s="11">
        <v>2180935</v>
      </c>
      <c r="G53" s="11">
        <v>1417607.75</v>
      </c>
      <c r="H53" s="12">
        <v>0.65</v>
      </c>
      <c r="I53" s="13" t="s">
        <v>305</v>
      </c>
      <c r="J53" s="24">
        <v>53</v>
      </c>
      <c r="K53" s="11">
        <v>1417607.75</v>
      </c>
      <c r="L53" s="16"/>
      <c r="M53" s="16"/>
      <c r="N53" s="16"/>
      <c r="O53" s="16">
        <v>4</v>
      </c>
      <c r="P53" s="16">
        <v>2</v>
      </c>
      <c r="Q53" s="16">
        <v>3</v>
      </c>
    </row>
    <row r="54" spans="1:17" s="20" customFormat="1" ht="31.5" x14ac:dyDescent="0.25">
      <c r="A54" s="50"/>
      <c r="B54" s="10" t="s">
        <v>162</v>
      </c>
      <c r="C54" s="10" t="s">
        <v>164</v>
      </c>
      <c r="D54" s="10" t="s">
        <v>163</v>
      </c>
      <c r="E54" s="11">
        <v>593660.53</v>
      </c>
      <c r="F54" s="11">
        <v>546350.94999999995</v>
      </c>
      <c r="G54" s="11">
        <v>355128.12</v>
      </c>
      <c r="H54" s="12">
        <v>0.65</v>
      </c>
      <c r="I54" s="15" t="s">
        <v>308</v>
      </c>
      <c r="J54" s="23">
        <v>53</v>
      </c>
      <c r="K54" s="11">
        <v>355128.12</v>
      </c>
      <c r="L54" s="14"/>
      <c r="M54" s="14"/>
      <c r="N54" s="14"/>
      <c r="O54" s="14">
        <v>4</v>
      </c>
      <c r="P54" s="14">
        <v>1</v>
      </c>
      <c r="Q54" s="14">
        <v>4</v>
      </c>
    </row>
    <row r="55" spans="1:17" s="20" customFormat="1" ht="31.5" x14ac:dyDescent="0.25">
      <c r="A55" s="50"/>
      <c r="B55" s="10" t="s">
        <v>11</v>
      </c>
      <c r="C55" s="10" t="s">
        <v>13</v>
      </c>
      <c r="D55" s="10" t="s">
        <v>12</v>
      </c>
      <c r="E55" s="11">
        <v>397499.84</v>
      </c>
      <c r="F55" s="11">
        <v>323170.59999999998</v>
      </c>
      <c r="G55" s="11">
        <v>177743.83</v>
      </c>
      <c r="H55" s="12">
        <v>0.55000000000000004</v>
      </c>
      <c r="I55" s="15" t="s">
        <v>304</v>
      </c>
      <c r="J55" s="23">
        <v>53</v>
      </c>
      <c r="K55" s="11">
        <v>177743.83</v>
      </c>
      <c r="L55" s="14"/>
      <c r="M55" s="14"/>
      <c r="N55" s="14"/>
      <c r="O55" s="14">
        <v>3</v>
      </c>
      <c r="P55" s="14">
        <v>3</v>
      </c>
      <c r="Q55" s="14">
        <v>3</v>
      </c>
    </row>
    <row r="56" spans="1:17" s="20" customFormat="1" ht="15.75" x14ac:dyDescent="0.25">
      <c r="A56" s="50"/>
      <c r="B56" s="10" t="s">
        <v>237</v>
      </c>
      <c r="C56" s="10" t="s">
        <v>239</v>
      </c>
      <c r="D56" s="10" t="s">
        <v>238</v>
      </c>
      <c r="E56" s="11">
        <v>455846.08</v>
      </c>
      <c r="F56" s="11">
        <v>370606.57</v>
      </c>
      <c r="G56" s="11">
        <v>240894.27</v>
      </c>
      <c r="H56" s="12">
        <v>0.65</v>
      </c>
      <c r="I56" s="15" t="s">
        <v>304</v>
      </c>
      <c r="J56" s="23">
        <v>53</v>
      </c>
      <c r="K56" s="11">
        <v>240894.27</v>
      </c>
      <c r="L56" s="14"/>
      <c r="M56" s="14"/>
      <c r="N56" s="14"/>
      <c r="O56" s="14">
        <v>3</v>
      </c>
      <c r="P56" s="14">
        <v>3</v>
      </c>
      <c r="Q56" s="14">
        <v>3</v>
      </c>
    </row>
    <row r="57" spans="1:17" s="20" customFormat="1" ht="31.5" x14ac:dyDescent="0.25">
      <c r="A57" s="50"/>
      <c r="B57" s="10" t="s">
        <v>201</v>
      </c>
      <c r="C57" s="10" t="s">
        <v>202</v>
      </c>
      <c r="D57" s="10" t="s">
        <v>314</v>
      </c>
      <c r="E57" s="11">
        <v>651518.21</v>
      </c>
      <c r="F57" s="11">
        <v>482264.98</v>
      </c>
      <c r="G57" s="11">
        <v>343228.54</v>
      </c>
      <c r="H57" s="12">
        <v>0.7117</v>
      </c>
      <c r="I57" s="15" t="s">
        <v>306</v>
      </c>
      <c r="J57" s="23">
        <v>53</v>
      </c>
      <c r="K57" s="11">
        <v>343228.54</v>
      </c>
      <c r="L57" s="14"/>
      <c r="M57" s="14"/>
      <c r="N57" s="14"/>
      <c r="O57" s="14">
        <v>2</v>
      </c>
      <c r="P57" s="14">
        <v>3</v>
      </c>
      <c r="Q57" s="14">
        <v>4</v>
      </c>
    </row>
    <row r="58" spans="1:17" s="20" customFormat="1" ht="47.25" x14ac:dyDescent="0.25">
      <c r="A58" s="51"/>
      <c r="B58" s="10" t="s">
        <v>79</v>
      </c>
      <c r="C58" s="10" t="s">
        <v>81</v>
      </c>
      <c r="D58" s="10" t="s">
        <v>80</v>
      </c>
      <c r="E58" s="11">
        <v>4300114.0199999996</v>
      </c>
      <c r="F58" s="11">
        <v>3684722.02</v>
      </c>
      <c r="G58" s="11">
        <v>2139821.02</v>
      </c>
      <c r="H58" s="12">
        <v>0.58069999999999999</v>
      </c>
      <c r="I58" s="15" t="s">
        <v>305</v>
      </c>
      <c r="J58" s="23">
        <v>53</v>
      </c>
      <c r="K58" s="11">
        <v>2139821.02</v>
      </c>
      <c r="L58" s="14"/>
      <c r="M58" s="14"/>
      <c r="N58" s="14"/>
      <c r="O58" s="14">
        <v>1</v>
      </c>
      <c r="P58" s="14">
        <v>4</v>
      </c>
      <c r="Q58" s="14">
        <v>2</v>
      </c>
    </row>
    <row r="59" spans="1:17" s="20" customFormat="1" ht="47.25" x14ac:dyDescent="0.25">
      <c r="A59" s="49" t="s">
        <v>344</v>
      </c>
      <c r="B59" s="10" t="s">
        <v>61</v>
      </c>
      <c r="C59" s="10" t="s">
        <v>63</v>
      </c>
      <c r="D59" s="10" t="s">
        <v>62</v>
      </c>
      <c r="E59" s="11">
        <v>365653.63</v>
      </c>
      <c r="F59" s="11">
        <v>297279.37</v>
      </c>
      <c r="G59" s="11">
        <v>193231.59</v>
      </c>
      <c r="H59" s="12">
        <v>0.65</v>
      </c>
      <c r="I59" s="15" t="s">
        <v>305</v>
      </c>
      <c r="J59" s="23">
        <v>52</v>
      </c>
      <c r="K59" s="11">
        <v>193231.59</v>
      </c>
      <c r="L59" s="14"/>
      <c r="M59" s="14"/>
      <c r="N59" s="14"/>
      <c r="O59" s="14">
        <v>4</v>
      </c>
      <c r="P59" s="14">
        <v>3</v>
      </c>
      <c r="Q59" s="14">
        <v>2</v>
      </c>
    </row>
    <row r="60" spans="1:17" s="20" customFormat="1" ht="31.5" x14ac:dyDescent="0.25">
      <c r="A60" s="51"/>
      <c r="B60" s="10" t="s">
        <v>168</v>
      </c>
      <c r="C60" s="10" t="s">
        <v>169</v>
      </c>
      <c r="D60" s="10" t="s">
        <v>163</v>
      </c>
      <c r="E60" s="11">
        <v>428111.58</v>
      </c>
      <c r="F60" s="11">
        <v>348058.2</v>
      </c>
      <c r="G60" s="11">
        <v>226237.83</v>
      </c>
      <c r="H60" s="12">
        <v>0.65</v>
      </c>
      <c r="I60" s="13" t="s">
        <v>298</v>
      </c>
      <c r="J60" s="24">
        <v>52</v>
      </c>
      <c r="K60" s="11">
        <v>226237.83</v>
      </c>
      <c r="L60" s="16"/>
      <c r="M60" s="16"/>
      <c r="N60" s="16"/>
      <c r="O60" s="16">
        <v>4</v>
      </c>
      <c r="P60" s="16">
        <v>2</v>
      </c>
      <c r="Q60" s="16">
        <v>2</v>
      </c>
    </row>
    <row r="61" spans="1:17" s="20" customFormat="1" ht="47.25" x14ac:dyDescent="0.25">
      <c r="A61" s="49" t="s">
        <v>345</v>
      </c>
      <c r="B61" s="10" t="s">
        <v>49</v>
      </c>
      <c r="C61" s="10" t="s">
        <v>51</v>
      </c>
      <c r="D61" s="10" t="s">
        <v>50</v>
      </c>
      <c r="E61" s="11">
        <v>2539746.48</v>
      </c>
      <c r="F61" s="11">
        <v>1776434.53</v>
      </c>
      <c r="G61" s="11">
        <v>1163102.98</v>
      </c>
      <c r="H61" s="12">
        <v>0.65469999999999995</v>
      </c>
      <c r="I61" s="13" t="s">
        <v>297</v>
      </c>
      <c r="J61" s="24">
        <v>51</v>
      </c>
      <c r="K61" s="11">
        <v>1163102.98</v>
      </c>
      <c r="L61" s="16"/>
      <c r="M61" s="16"/>
      <c r="N61" s="16"/>
      <c r="O61" s="16">
        <v>4</v>
      </c>
      <c r="P61" s="16">
        <v>2</v>
      </c>
      <c r="Q61" s="16">
        <v>3</v>
      </c>
    </row>
    <row r="62" spans="1:17" s="20" customFormat="1" ht="63" x14ac:dyDescent="0.25">
      <c r="A62" s="51"/>
      <c r="B62" s="10" t="s">
        <v>235</v>
      </c>
      <c r="C62" s="10" t="s">
        <v>236</v>
      </c>
      <c r="D62" s="10" t="s">
        <v>318</v>
      </c>
      <c r="E62" s="11">
        <v>564768.13</v>
      </c>
      <c r="F62" s="11">
        <v>431415.57</v>
      </c>
      <c r="G62" s="11">
        <v>237278.56</v>
      </c>
      <c r="H62" s="12">
        <v>0.55000000000000004</v>
      </c>
      <c r="I62" s="15" t="s">
        <v>307</v>
      </c>
      <c r="J62" s="23">
        <v>51</v>
      </c>
      <c r="K62" s="11">
        <v>237278.56</v>
      </c>
      <c r="L62" s="14"/>
      <c r="M62" s="14"/>
      <c r="N62" s="14"/>
      <c r="O62" s="14">
        <v>3</v>
      </c>
      <c r="P62" s="14">
        <v>2</v>
      </c>
      <c r="Q62" s="14">
        <v>3</v>
      </c>
    </row>
    <row r="63" spans="1:17" s="20" customFormat="1" ht="47.25" x14ac:dyDescent="0.25">
      <c r="A63" s="25">
        <v>61</v>
      </c>
      <c r="B63" s="10" t="s">
        <v>180</v>
      </c>
      <c r="C63" s="10" t="s">
        <v>182</v>
      </c>
      <c r="D63" s="10" t="s">
        <v>181</v>
      </c>
      <c r="E63" s="11">
        <v>181378.34</v>
      </c>
      <c r="F63" s="11">
        <v>147462.07</v>
      </c>
      <c r="G63" s="11">
        <v>95850</v>
      </c>
      <c r="H63" s="12">
        <v>0.65</v>
      </c>
      <c r="I63" s="15" t="s">
        <v>306</v>
      </c>
      <c r="J63" s="23">
        <v>49</v>
      </c>
      <c r="K63" s="11">
        <v>95850</v>
      </c>
      <c r="L63" s="14"/>
      <c r="M63" s="14"/>
      <c r="N63" s="14"/>
      <c r="O63" s="14">
        <v>4</v>
      </c>
      <c r="P63" s="14">
        <v>3</v>
      </c>
      <c r="Q63" s="14">
        <v>2</v>
      </c>
    </row>
    <row r="64" spans="1:17" s="20" customFormat="1" ht="78.75" x14ac:dyDescent="0.25">
      <c r="A64" s="49" t="s">
        <v>346</v>
      </c>
      <c r="B64" s="10" t="s">
        <v>198</v>
      </c>
      <c r="C64" s="10" t="s">
        <v>200</v>
      </c>
      <c r="D64" s="10" t="s">
        <v>350</v>
      </c>
      <c r="E64" s="11">
        <v>730512.71</v>
      </c>
      <c r="F64" s="11">
        <v>465159.61</v>
      </c>
      <c r="G64" s="11">
        <v>255837.79</v>
      </c>
      <c r="H64" s="12">
        <v>0.55000000000000004</v>
      </c>
      <c r="I64" s="15" t="s">
        <v>308</v>
      </c>
      <c r="J64" s="23">
        <v>48</v>
      </c>
      <c r="K64" s="11">
        <v>255837.79</v>
      </c>
      <c r="L64" s="14"/>
      <c r="M64" s="14"/>
      <c r="N64" s="14"/>
      <c r="O64" s="14">
        <v>4</v>
      </c>
      <c r="P64" s="14">
        <v>2</v>
      </c>
      <c r="Q64" s="14">
        <v>3</v>
      </c>
    </row>
    <row r="65" spans="1:17" s="20" customFormat="1" ht="47.25" x14ac:dyDescent="0.25">
      <c r="A65" s="50"/>
      <c r="B65" s="10" t="s">
        <v>287</v>
      </c>
      <c r="C65" s="10" t="s">
        <v>289</v>
      </c>
      <c r="D65" s="10" t="s">
        <v>288</v>
      </c>
      <c r="E65" s="11">
        <v>1003627.59</v>
      </c>
      <c r="F65" s="11">
        <v>805457.39</v>
      </c>
      <c r="G65" s="11">
        <v>523547.3</v>
      </c>
      <c r="H65" s="12">
        <v>0.65</v>
      </c>
      <c r="I65" s="15" t="s">
        <v>305</v>
      </c>
      <c r="J65" s="23">
        <v>48</v>
      </c>
      <c r="K65" s="11">
        <v>523547.3</v>
      </c>
      <c r="L65" s="14"/>
      <c r="M65" s="14"/>
      <c r="N65" s="14"/>
      <c r="O65" s="14">
        <v>4</v>
      </c>
      <c r="P65" s="14">
        <v>1</v>
      </c>
      <c r="Q65" s="14">
        <v>3</v>
      </c>
    </row>
    <row r="66" spans="1:17" s="20" customFormat="1" ht="47.25" x14ac:dyDescent="0.25">
      <c r="A66" s="51"/>
      <c r="B66" s="10" t="s">
        <v>146</v>
      </c>
      <c r="C66" s="10" t="s">
        <v>147</v>
      </c>
      <c r="D66" s="10" t="s">
        <v>319</v>
      </c>
      <c r="E66" s="11">
        <v>1068018.06</v>
      </c>
      <c r="F66" s="11">
        <v>862307.37</v>
      </c>
      <c r="G66" s="11">
        <v>474269.05</v>
      </c>
      <c r="H66" s="12">
        <v>0.55000000000000004</v>
      </c>
      <c r="I66" s="15" t="s">
        <v>308</v>
      </c>
      <c r="J66" s="23">
        <v>48</v>
      </c>
      <c r="K66" s="11">
        <v>474269.05</v>
      </c>
      <c r="L66" s="14"/>
      <c r="M66" s="14"/>
      <c r="N66" s="14"/>
      <c r="O66" s="14">
        <v>4</v>
      </c>
      <c r="P66" s="14">
        <v>1</v>
      </c>
      <c r="Q66" s="14">
        <v>2</v>
      </c>
    </row>
    <row r="67" spans="1:17" s="20" customFormat="1" ht="31.5" x14ac:dyDescent="0.25">
      <c r="A67" s="49" t="s">
        <v>347</v>
      </c>
      <c r="B67" s="10" t="s">
        <v>229</v>
      </c>
      <c r="C67" s="10" t="s">
        <v>231</v>
      </c>
      <c r="D67" s="10" t="s">
        <v>230</v>
      </c>
      <c r="E67" s="11">
        <v>538356.06000000006</v>
      </c>
      <c r="F67" s="11">
        <v>406276.25</v>
      </c>
      <c r="G67" s="11">
        <v>264079.56</v>
      </c>
      <c r="H67" s="12">
        <v>0.65</v>
      </c>
      <c r="I67" s="15" t="s">
        <v>306</v>
      </c>
      <c r="J67" s="23">
        <v>47</v>
      </c>
      <c r="K67" s="11">
        <v>264079.56</v>
      </c>
      <c r="L67" s="14"/>
      <c r="M67" s="14"/>
      <c r="N67" s="14"/>
      <c r="O67" s="14">
        <v>4</v>
      </c>
      <c r="P67" s="14">
        <v>3</v>
      </c>
      <c r="Q67" s="14">
        <v>1</v>
      </c>
    </row>
    <row r="68" spans="1:17" s="20" customFormat="1" ht="60.75" customHeight="1" x14ac:dyDescent="0.25">
      <c r="A68" s="51"/>
      <c r="B68" s="10" t="s">
        <v>76</v>
      </c>
      <c r="C68" s="10" t="s">
        <v>78</v>
      </c>
      <c r="D68" s="10" t="s">
        <v>348</v>
      </c>
      <c r="E68" s="11">
        <v>4326599.13</v>
      </c>
      <c r="F68" s="11">
        <v>3501554.46</v>
      </c>
      <c r="G68" s="11">
        <v>1925854.95</v>
      </c>
      <c r="H68" s="12">
        <v>0.55000000000000004</v>
      </c>
      <c r="I68" s="15" t="s">
        <v>307</v>
      </c>
      <c r="J68" s="23">
        <v>47</v>
      </c>
      <c r="K68" s="11">
        <v>1925854.95</v>
      </c>
      <c r="L68" s="14"/>
      <c r="M68" s="14"/>
      <c r="N68" s="14"/>
      <c r="O68" s="14">
        <v>3</v>
      </c>
      <c r="P68" s="14">
        <v>1</v>
      </c>
      <c r="Q68" s="14">
        <v>3</v>
      </c>
    </row>
    <row r="69" spans="1:17" s="20" customFormat="1" ht="31.5" x14ac:dyDescent="0.25">
      <c r="A69" s="25">
        <v>67</v>
      </c>
      <c r="B69" s="10" t="s">
        <v>189</v>
      </c>
      <c r="C69" s="10" t="s">
        <v>191</v>
      </c>
      <c r="D69" s="10" t="s">
        <v>190</v>
      </c>
      <c r="E69" s="11">
        <v>1924096.99</v>
      </c>
      <c r="F69" s="11">
        <v>1503086.99</v>
      </c>
      <c r="G69" s="11">
        <v>826697.84</v>
      </c>
      <c r="H69" s="12">
        <v>0.55000000000000004</v>
      </c>
      <c r="I69" s="15" t="s">
        <v>305</v>
      </c>
      <c r="J69" s="23">
        <v>46</v>
      </c>
      <c r="K69" s="11">
        <v>826697.84</v>
      </c>
      <c r="L69" s="14"/>
      <c r="M69" s="14"/>
      <c r="N69" s="14"/>
      <c r="O69" s="14">
        <v>3</v>
      </c>
      <c r="P69" s="14">
        <v>2</v>
      </c>
      <c r="Q69" s="14">
        <v>1</v>
      </c>
    </row>
    <row r="70" spans="1:17" s="20" customFormat="1" ht="63" x14ac:dyDescent="0.25">
      <c r="A70" s="58" t="s">
        <v>349</v>
      </c>
      <c r="B70" s="10" t="s">
        <v>58</v>
      </c>
      <c r="C70" s="10" t="s">
        <v>60</v>
      </c>
      <c r="D70" s="10" t="s">
        <v>59</v>
      </c>
      <c r="E70" s="11">
        <v>359966</v>
      </c>
      <c r="F70" s="11">
        <v>292655.28999999998</v>
      </c>
      <c r="G70" s="11">
        <v>190225.93</v>
      </c>
      <c r="H70" s="12">
        <v>0.65</v>
      </c>
      <c r="I70" s="15" t="s">
        <v>306</v>
      </c>
      <c r="J70" s="23">
        <v>45</v>
      </c>
      <c r="K70" s="11">
        <v>190225.93</v>
      </c>
      <c r="L70" s="26"/>
      <c r="M70" s="14"/>
      <c r="N70" s="14"/>
      <c r="O70" s="14">
        <v>3</v>
      </c>
      <c r="P70" s="14">
        <v>2</v>
      </c>
      <c r="Q70" s="14">
        <v>2</v>
      </c>
    </row>
    <row r="71" spans="1:17" s="20" customFormat="1" ht="31.5" x14ac:dyDescent="0.25">
      <c r="A71" s="58"/>
      <c r="B71" s="10" t="s">
        <v>223</v>
      </c>
      <c r="C71" s="10" t="s">
        <v>225</v>
      </c>
      <c r="D71" s="10" t="s">
        <v>224</v>
      </c>
      <c r="E71" s="11">
        <v>1150132.96</v>
      </c>
      <c r="F71" s="11">
        <v>935067.45</v>
      </c>
      <c r="G71" s="11">
        <v>607793.84</v>
      </c>
      <c r="H71" s="12">
        <v>0.65</v>
      </c>
      <c r="I71" s="13" t="s">
        <v>299</v>
      </c>
      <c r="J71" s="24">
        <v>45</v>
      </c>
      <c r="K71" s="11">
        <v>607793.84</v>
      </c>
      <c r="L71" s="27"/>
      <c r="M71" s="28"/>
      <c r="N71" s="28"/>
      <c r="O71" s="28">
        <v>3</v>
      </c>
      <c r="P71" s="28">
        <v>2</v>
      </c>
      <c r="Q71" s="28">
        <v>1</v>
      </c>
    </row>
    <row r="72" spans="1:17" s="29" customFormat="1" ht="47.25" x14ac:dyDescent="0.25">
      <c r="A72" s="58"/>
      <c r="B72" s="10" t="s">
        <v>206</v>
      </c>
      <c r="C72" s="10" t="s">
        <v>208</v>
      </c>
      <c r="D72" s="10" t="s">
        <v>207</v>
      </c>
      <c r="E72" s="11">
        <v>1034239.82</v>
      </c>
      <c r="F72" s="11">
        <v>1034239.82</v>
      </c>
      <c r="G72" s="11">
        <v>672255.88</v>
      </c>
      <c r="H72" s="12">
        <v>0.65</v>
      </c>
      <c r="I72" s="15" t="s">
        <v>308</v>
      </c>
      <c r="J72" s="23">
        <v>45</v>
      </c>
      <c r="K72" s="11">
        <v>672255.88</v>
      </c>
      <c r="O72" s="29">
        <v>3</v>
      </c>
      <c r="P72" s="29">
        <v>1</v>
      </c>
      <c r="Q72" s="29">
        <v>3</v>
      </c>
    </row>
    <row r="73" spans="1:17" s="20" customFormat="1" ht="15.75" x14ac:dyDescent="0.25">
      <c r="A73" s="30"/>
      <c r="D73" s="31" t="s">
        <v>323</v>
      </c>
      <c r="E73" s="32">
        <f>SUM(E3:E72)</f>
        <v>86904911.689999998</v>
      </c>
      <c r="F73" s="32">
        <f t="shared" ref="F73:N73" si="0">SUM(F3:F72)</f>
        <v>67985019.659999996</v>
      </c>
      <c r="G73" s="32">
        <f t="shared" si="0"/>
        <v>40999208.170000009</v>
      </c>
      <c r="H73" s="32">
        <f t="shared" si="0"/>
        <v>43.699099999999952</v>
      </c>
      <c r="I73" s="32">
        <f t="shared" si="0"/>
        <v>0</v>
      </c>
      <c r="K73" s="32">
        <f t="shared" si="0"/>
        <v>40977754.470000014</v>
      </c>
      <c r="L73" s="33">
        <f t="shared" si="0"/>
        <v>0</v>
      </c>
      <c r="M73" s="33">
        <f t="shared" si="0"/>
        <v>0</v>
      </c>
      <c r="N73" s="33">
        <f t="shared" si="0"/>
        <v>0</v>
      </c>
    </row>
    <row r="74" spans="1:17" s="20" customFormat="1" ht="15.75" x14ac:dyDescent="0.25"/>
    <row r="75" spans="1:17" s="20" customFormat="1" ht="15.75" x14ac:dyDescent="0.25"/>
    <row r="76" spans="1:17" s="20" customFormat="1" ht="15.75" x14ac:dyDescent="0.25">
      <c r="G76" s="34"/>
      <c r="H76" s="35" t="s">
        <v>324</v>
      </c>
      <c r="I76" s="36"/>
      <c r="K76" s="36"/>
    </row>
    <row r="77" spans="1:17" s="20" customFormat="1" ht="15" customHeight="1" x14ac:dyDescent="0.25">
      <c r="G77" s="55" t="s">
        <v>326</v>
      </c>
      <c r="H77" s="55"/>
      <c r="I77" s="55"/>
      <c r="J77" s="55"/>
      <c r="K77" s="55"/>
    </row>
    <row r="78" spans="1:17" s="20" customFormat="1" ht="73.5" customHeight="1" x14ac:dyDescent="0.25">
      <c r="G78" s="37"/>
      <c r="H78" s="37"/>
      <c r="I78" s="37"/>
      <c r="J78" s="37"/>
      <c r="K78" s="37"/>
    </row>
    <row r="79" spans="1:17" s="20" customFormat="1" ht="15.75" x14ac:dyDescent="0.25">
      <c r="G79" s="56" t="s">
        <v>325</v>
      </c>
      <c r="H79" s="56"/>
      <c r="I79" s="56"/>
      <c r="J79" s="56"/>
      <c r="K79" s="56"/>
    </row>
    <row r="80" spans="1:17" ht="37.5" customHeight="1" x14ac:dyDescent="0.2"/>
  </sheetData>
  <autoFilter ref="A2:Q72"/>
  <mergeCells count="21">
    <mergeCell ref="G77:K77"/>
    <mergeCell ref="G79:K79"/>
    <mergeCell ref="A1:K1"/>
    <mergeCell ref="A50:A58"/>
    <mergeCell ref="A59:A60"/>
    <mergeCell ref="A61:A62"/>
    <mergeCell ref="A64:A66"/>
    <mergeCell ref="A67:A68"/>
    <mergeCell ref="A70:A72"/>
    <mergeCell ref="A25:A28"/>
    <mergeCell ref="A29:A35"/>
    <mergeCell ref="A37:A41"/>
    <mergeCell ref="A42:A45"/>
    <mergeCell ref="A46:A47"/>
    <mergeCell ref="A48:A49"/>
    <mergeCell ref="A3:A4"/>
    <mergeCell ref="A5:A8"/>
    <mergeCell ref="A9:A12"/>
    <mergeCell ref="A14:A15"/>
    <mergeCell ref="A16:A21"/>
    <mergeCell ref="A23:A24"/>
  </mergeCells>
  <pageMargins left="0" right="0" top="0" bottom="0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 nr 1 do Wniosku na Zarząd</vt:lpstr>
      <vt:lpstr>Zał nr 2 do Wniosku na Zarząd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Ćwiek, Aneta</dc:creator>
  <cp:lastModifiedBy>Bracik, Joanna</cp:lastModifiedBy>
  <cp:lastPrinted>2019-05-24T09:27:12Z</cp:lastPrinted>
  <dcterms:created xsi:type="dcterms:W3CDTF">2019-05-17T12:08:48Z</dcterms:created>
  <dcterms:modified xsi:type="dcterms:W3CDTF">2019-05-29T12:16:31Z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2019-05-16T09:08:38Z</dcterms:created>
  <cp:revision>0</cp:revision>
</cp:coreProperties>
</file>